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F\Google Drive\Skaar Lab\Arginine manuscript\Nature Communications submission\resubmission\back from Eric\Source Data\"/>
    </mc:Choice>
  </mc:AlternateContent>
  <xr:revisionPtr revIDLastSave="0" documentId="13_ncr:1_{44EE85B3-7261-4326-99A6-48D743A58C37}" xr6:coauthVersionLast="47" xr6:coauthVersionMax="47" xr10:uidLastSave="{00000000-0000-0000-0000-000000000000}"/>
  <bookViews>
    <workbookView xWindow="-108" yWindow="-108" windowWidth="23256" windowHeight="12576" tabRatio="737" firstSheet="13" activeTab="35" xr2:uid="{50B7C53D-E0A1-4208-A991-3B6574906208}"/>
  </bookViews>
  <sheets>
    <sheet name="2a" sheetId="1" r:id="rId1"/>
    <sheet name="2b" sheetId="2" r:id="rId2"/>
    <sheet name="2c" sheetId="3" r:id="rId3"/>
    <sheet name="3a" sheetId="24" r:id="rId4"/>
    <sheet name="3b" sheetId="26" r:id="rId5"/>
    <sheet name="3c" sheetId="25" r:id="rId6"/>
    <sheet name="3d" sheetId="27" r:id="rId7"/>
    <sheet name="3e" sheetId="28" r:id="rId8"/>
    <sheet name="3f" sheetId="29" r:id="rId9"/>
    <sheet name="3g" sheetId="30" r:id="rId10"/>
    <sheet name="3h" sheetId="31" r:id="rId11"/>
    <sheet name="4b" sheetId="4" r:id="rId12"/>
    <sheet name="4c" sheetId="32" r:id="rId13"/>
    <sheet name="4d" sheetId="33" r:id="rId14"/>
    <sheet name="4e" sheetId="5" r:id="rId15"/>
    <sheet name="4f" sheetId="34" r:id="rId16"/>
    <sheet name="5a" sheetId="37" r:id="rId17"/>
    <sheet name="5b" sheetId="36" r:id="rId18"/>
    <sheet name="5c" sheetId="35" r:id="rId19"/>
    <sheet name="5d" sheetId="38" r:id="rId20"/>
    <sheet name="S2b" sheetId="12" r:id="rId21"/>
    <sheet name="S4a" sheetId="17" r:id="rId22"/>
    <sheet name="S4b" sheetId="18" r:id="rId23"/>
    <sheet name="S4c" sheetId="15" r:id="rId24"/>
    <sheet name="S4d" sheetId="16" r:id="rId25"/>
    <sheet name="S5a" sheetId="13" r:id="rId26"/>
    <sheet name="S5b" sheetId="14" r:id="rId27"/>
    <sheet name="S6a" sheetId="19" r:id="rId28"/>
    <sheet name="S6b" sheetId="6" r:id="rId29"/>
    <sheet name="S9" sheetId="9" r:id="rId30"/>
    <sheet name="S10a" sheetId="20" r:id="rId31"/>
    <sheet name="S10b" sheetId="21" r:id="rId32"/>
    <sheet name="S11a" sheetId="10" r:id="rId33"/>
    <sheet name="S11b" sheetId="11" r:id="rId34"/>
    <sheet name="S12a" sheetId="22" r:id="rId35"/>
    <sheet name="S12b" sheetId="23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5" l="1"/>
  <c r="I32" i="5" l="1"/>
  <c r="G32" i="5"/>
  <c r="I31" i="5"/>
  <c r="G31" i="5"/>
  <c r="I30" i="5"/>
  <c r="G30" i="5"/>
  <c r="I29" i="5"/>
  <c r="G29" i="5"/>
  <c r="I28" i="5"/>
  <c r="G28" i="5"/>
  <c r="I27" i="5"/>
  <c r="G27" i="5"/>
  <c r="I26" i="5"/>
  <c r="G26" i="5"/>
  <c r="G25" i="5"/>
  <c r="I21" i="5"/>
  <c r="G21" i="5"/>
  <c r="I20" i="5"/>
  <c r="G20" i="5"/>
  <c r="I19" i="5"/>
  <c r="G19" i="5"/>
  <c r="I18" i="5"/>
  <c r="G18" i="5"/>
  <c r="I17" i="5"/>
  <c r="G17" i="5"/>
  <c r="I16" i="5"/>
  <c r="G16" i="5"/>
  <c r="I15" i="5"/>
  <c r="G15" i="5"/>
  <c r="I14" i="5"/>
  <c r="G14" i="5"/>
  <c r="I10" i="5"/>
  <c r="G10" i="5"/>
  <c r="I9" i="5"/>
  <c r="G9" i="5"/>
  <c r="I8" i="5"/>
  <c r="G8" i="5"/>
  <c r="I7" i="5"/>
  <c r="G7" i="5"/>
  <c r="I6" i="5"/>
  <c r="G6" i="5"/>
  <c r="I5" i="5"/>
  <c r="G5" i="5"/>
  <c r="I4" i="5"/>
  <c r="G4" i="5"/>
  <c r="I3" i="5"/>
  <c r="G3" i="5"/>
  <c r="J27" i="5" l="1"/>
  <c r="J18" i="5"/>
  <c r="J3" i="5"/>
  <c r="J9" i="5"/>
  <c r="J29" i="5"/>
  <c r="J30" i="5"/>
  <c r="J31" i="5"/>
  <c r="J26" i="5"/>
  <c r="J4" i="5"/>
  <c r="J19" i="5"/>
  <c r="J25" i="5"/>
  <c r="J16" i="5"/>
  <c r="J28" i="5"/>
  <c r="J6" i="5"/>
  <c r="J17" i="5"/>
  <c r="J14" i="5"/>
  <c r="J8" i="5"/>
  <c r="J7" i="5"/>
  <c r="J5" i="5"/>
  <c r="J15" i="5"/>
  <c r="J20" i="5"/>
</calcChain>
</file>

<file path=xl/sharedStrings.xml><?xml version="1.0" encoding="utf-8"?>
<sst xmlns="http://schemas.openxmlformats.org/spreadsheetml/2006/main" count="530" uniqueCount="163">
  <si>
    <t>Alanine</t>
  </si>
  <si>
    <t>Arginine</t>
  </si>
  <si>
    <t>Asparagine</t>
  </si>
  <si>
    <t xml:space="preserve">Aspartic acid          </t>
  </si>
  <si>
    <t>Cystine</t>
  </si>
  <si>
    <t>Glutamic acid</t>
  </si>
  <si>
    <t>Glutamine</t>
  </si>
  <si>
    <t>Glycine</t>
  </si>
  <si>
    <t>Histidine</t>
  </si>
  <si>
    <t>Isoleucine</t>
  </si>
  <si>
    <t>Leueucine</t>
  </si>
  <si>
    <t>Lysine</t>
  </si>
  <si>
    <t>Methionine</t>
  </si>
  <si>
    <t>Phenylalanine</t>
  </si>
  <si>
    <t xml:space="preserve">Proline       </t>
  </si>
  <si>
    <t>Serine</t>
  </si>
  <si>
    <t xml:space="preserve">Threonine              </t>
  </si>
  <si>
    <t>Tryptophan</t>
  </si>
  <si>
    <t>Tyrosine</t>
  </si>
  <si>
    <t>Valine</t>
  </si>
  <si>
    <t>Amino acid</t>
  </si>
  <si>
    <t>TSA1</t>
  </si>
  <si>
    <t>TSA2</t>
  </si>
  <si>
    <t>TSA3</t>
  </si>
  <si>
    <t>CDM1</t>
  </si>
  <si>
    <t>CDM3</t>
  </si>
  <si>
    <t>CDM2</t>
  </si>
  <si>
    <r>
      <t xml:space="preserve">TSA </t>
    </r>
    <r>
      <rPr>
        <sz val="11"/>
        <color theme="1"/>
        <rFont val="Calibri"/>
        <family val="2"/>
      </rPr>
      <t>µmol/g biomass</t>
    </r>
  </si>
  <si>
    <t>CDM µmol/g biomass</t>
  </si>
  <si>
    <t>Highlighted cells indicate measurement was below the limit of detect, value shown was calculated using the limit of detect for that amino acid</t>
  </si>
  <si>
    <t>Lane</t>
  </si>
  <si>
    <t>arginine</t>
  </si>
  <si>
    <t>VAN</t>
  </si>
  <si>
    <t>LZD</t>
  </si>
  <si>
    <t>Ponceau Integrated density</t>
  </si>
  <si>
    <t>minus background</t>
  </si>
  <si>
    <t>680RD integrated density</t>
  </si>
  <si>
    <t>Ratio 680RD/TP</t>
  </si>
  <si>
    <t>T0</t>
  </si>
  <si>
    <t>4 hr</t>
  </si>
  <si>
    <t>+</t>
  </si>
  <si>
    <t>Background</t>
  </si>
  <si>
    <t>4E Replicate #3</t>
  </si>
  <si>
    <t>4E Replicate #2</t>
  </si>
  <si>
    <t>4E Replicate #1</t>
  </si>
  <si>
    <t>Citrulline</t>
  </si>
  <si>
    <t>1 hr</t>
  </si>
  <si>
    <t>Note: 1 hr data is not presented in the manuscript, but is included below as it is reflected in the uncropped gels included as part of the Source Data</t>
  </si>
  <si>
    <t>4B Replicate #1</t>
  </si>
  <si>
    <t>4B Replicate #2</t>
  </si>
  <si>
    <t>4C Replicate #3</t>
  </si>
  <si>
    <t>Time point</t>
  </si>
  <si>
    <r>
      <t>CDM (log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CFUs/filter)</t>
    </r>
  </si>
  <si>
    <r>
      <t>CDM-R (log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CFUs/filter)</t>
    </r>
  </si>
  <si>
    <t>Time</t>
  </si>
  <si>
    <t>0 hrs</t>
  </si>
  <si>
    <t>24 hrs</t>
  </si>
  <si>
    <t>48 hrs</t>
  </si>
  <si>
    <t>Day 0</t>
  </si>
  <si>
    <t>Day 2</t>
  </si>
  <si>
    <t>Day 4</t>
  </si>
  <si>
    <t>Day 6</t>
  </si>
  <si>
    <t>Day 8</t>
  </si>
  <si>
    <t>Day 10</t>
  </si>
  <si>
    <t>Day 12</t>
  </si>
  <si>
    <t>Same, day of split</t>
  </si>
  <si>
    <t>A</t>
  </si>
  <si>
    <t>R</t>
  </si>
  <si>
    <t>N</t>
  </si>
  <si>
    <t>D</t>
  </si>
  <si>
    <t>C</t>
  </si>
  <si>
    <t>E</t>
  </si>
  <si>
    <t>Q</t>
  </si>
  <si>
    <t>G</t>
  </si>
  <si>
    <t>H</t>
  </si>
  <si>
    <t>I</t>
  </si>
  <si>
    <t>L</t>
  </si>
  <si>
    <t>K</t>
  </si>
  <si>
    <t>M</t>
  </si>
  <si>
    <t>F</t>
  </si>
  <si>
    <t>P</t>
  </si>
  <si>
    <t>S</t>
  </si>
  <si>
    <t>T</t>
  </si>
  <si>
    <t>W</t>
  </si>
  <si>
    <t>Y</t>
  </si>
  <si>
    <t>V</t>
  </si>
  <si>
    <t>Ornithine</t>
  </si>
  <si>
    <t>Urea</t>
  </si>
  <si>
    <t>Ammonia</t>
  </si>
  <si>
    <t>Amino Acid</t>
  </si>
  <si>
    <t>µmol/kg tissue</t>
  </si>
  <si>
    <t>Female Mice-Tape Stripped skin</t>
  </si>
  <si>
    <t>Male Mice-Tape Stripped skin</t>
  </si>
  <si>
    <t>Time (hrs)</t>
  </si>
  <si>
    <t>NO ABX</t>
  </si>
  <si>
    <r>
      <t>L-arginine concentration in supernatant (</t>
    </r>
    <r>
      <rPr>
        <sz val="11"/>
        <color theme="1"/>
        <rFont val="Calibri"/>
        <family val="2"/>
      </rPr>
      <t>µM)</t>
    </r>
  </si>
  <si>
    <t>Time (h)</t>
  </si>
  <si>
    <t>JE2 argH:Tn + attC::argGH CDM</t>
  </si>
  <si>
    <t>JE2 argH:Tn + attC::argGH CDM-R</t>
  </si>
  <si>
    <t>JE2 argH:Tn + attC::argGH CDM-R + L-citrulline</t>
  </si>
  <si>
    <t>JE2 
CDM-R + L-citrulline</t>
  </si>
  <si>
    <t>JE2 argH:Tn 
CDM-R + L-citrulline</t>
  </si>
  <si>
    <t>JE2 argH:Tn 
CDM-R</t>
  </si>
  <si>
    <t>JE2 argH:Tn 
CDM</t>
  </si>
  <si>
    <t>JE2 
CDM-R</t>
  </si>
  <si>
    <t>JE2 
CDM</t>
  </si>
  <si>
    <t>OD600</t>
  </si>
  <si>
    <t>24 hr Biofilm</t>
  </si>
  <si>
    <t>Vancomycin</t>
  </si>
  <si>
    <t>Ceftaroline</t>
  </si>
  <si>
    <t>Delafloxacin</t>
  </si>
  <si>
    <t>Linezolid</t>
  </si>
  <si>
    <t>Antibiotic</t>
  </si>
  <si>
    <t>48 hr Biofilm</t>
  </si>
  <si>
    <t>24 hr Planktonic</t>
  </si>
  <si>
    <t>Log10 Fold Difference (Reduction in CFUs)</t>
  </si>
  <si>
    <t>72 hrs</t>
  </si>
  <si>
    <t>CDM</t>
  </si>
  <si>
    <t>CDM + Vancomycin</t>
  </si>
  <si>
    <t>CDM-R</t>
  </si>
  <si>
    <t>CDM-R + Vancomycin</t>
  </si>
  <si>
    <t>CDM + Ceftaroline</t>
  </si>
  <si>
    <t>CDM-R + Ceftaroline</t>
  </si>
  <si>
    <t>CDM +Delafloxacin</t>
  </si>
  <si>
    <t>CDM-R + Delafloxacin</t>
  </si>
  <si>
    <t>CDM + Delafloxacin</t>
  </si>
  <si>
    <t>CDM + Linezolid</t>
  </si>
  <si>
    <t>CDM-R + Linezolid</t>
  </si>
  <si>
    <t>4 hrs</t>
  </si>
  <si>
    <t>No ABX</t>
  </si>
  <si>
    <t>CPT</t>
  </si>
  <si>
    <t>DEL</t>
  </si>
  <si>
    <t>CDM-P</t>
  </si>
  <si>
    <t>CDM-V</t>
  </si>
  <si>
    <t>CDM-A</t>
  </si>
  <si>
    <t>No Abx</t>
  </si>
  <si>
    <t>Media</t>
  </si>
  <si>
    <t>Doxycycline</t>
  </si>
  <si>
    <t>Clindamycin</t>
  </si>
  <si>
    <t>Linezolid + Ceftaroline</t>
  </si>
  <si>
    <t>Doxycycline + Ceftaroline</t>
  </si>
  <si>
    <t>Clindamycin + Ceftaroline</t>
  </si>
  <si>
    <t>JE2</t>
  </si>
  <si>
    <r>
      <t>relA</t>
    </r>
    <r>
      <rPr>
        <sz val="10"/>
        <rFont val="Arial"/>
        <family val="2"/>
      </rPr>
      <t>::Tn</t>
    </r>
  </si>
  <si>
    <r>
      <t xml:space="preserve">relA::Tn + </t>
    </r>
    <r>
      <rPr>
        <sz val="10"/>
        <rFont val="Arial"/>
        <family val="2"/>
      </rPr>
      <t>attc::P</t>
    </r>
    <r>
      <rPr>
        <vertAlign val="subscript"/>
        <sz val="10"/>
        <rFont val="Arial"/>
        <family val="2"/>
      </rPr>
      <t>relA</t>
    </r>
    <r>
      <rPr>
        <sz val="10"/>
        <rFont val="Arial"/>
        <family val="2"/>
      </rPr>
      <t>-RelA</t>
    </r>
  </si>
  <si>
    <t>CDM+ Citrulline</t>
  </si>
  <si>
    <t>Vehicle (4 DPI)</t>
  </si>
  <si>
    <t>Vancomycin (4 DPI)</t>
  </si>
  <si>
    <r>
      <t>argH</t>
    </r>
    <r>
      <rPr>
        <sz val="11"/>
        <color theme="1"/>
        <rFont val="Calibri"/>
        <family val="2"/>
        <scheme val="minor"/>
      </rPr>
      <t>::Tn/WT JE2 CI</t>
    </r>
  </si>
  <si>
    <t>Pre-treatment (2 DPI)</t>
  </si>
  <si>
    <t>argH::Tn/WT JE2 CI</t>
  </si>
  <si>
    <t>Female</t>
  </si>
  <si>
    <t>Male</t>
  </si>
  <si>
    <t>Vehicle</t>
  </si>
  <si>
    <t xml:space="preserve">Highlighted cells indicate measurement was below the limit of detect, value shown was calculated using the limit of detect. </t>
  </si>
  <si>
    <t>Vehicle (7 DPI)</t>
  </si>
  <si>
    <t>Vancomycin (7 DPI)</t>
  </si>
  <si>
    <r>
      <t>Total CFUs/Femur (Log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transformed)</t>
    </r>
  </si>
  <si>
    <r>
      <t>Total CFUs/Lesion  (Log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transformed)</t>
    </r>
  </si>
  <si>
    <t>+ 400 μM L-arginine</t>
  </si>
  <si>
    <t>+ 40 μM L-arginine</t>
  </si>
  <si>
    <t>+ 4 μM L-arginine</t>
  </si>
  <si>
    <t>+ 0 μM L-arginine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</si>
</sst>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i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2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0" borderId="0" xfId="0" applyAlignment="1">
      <alignment wrapText="1"/>
    </xf>
    <xf numFmtId="11" fontId="0" fillId="0" borderId="0" xfId="0" applyNumberFormat="1"/>
    <xf numFmtId="0" fontId="0" fillId="15" borderId="0" xfId="0" applyFill="1"/>
    <xf numFmtId="0" fontId="0" fillId="4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4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9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 wrapText="1"/>
    </xf>
    <xf numFmtId="0" fontId="0" fillId="5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6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 wrapText="1"/>
    </xf>
    <xf numFmtId="0" fontId="0" fillId="6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1" fillId="0" borderId="1" xfId="0" applyFont="1" applyBorder="1"/>
    <xf numFmtId="0" fontId="1" fillId="3" borderId="1" xfId="0" applyFont="1" applyFill="1" applyBorder="1"/>
    <xf numFmtId="0" fontId="1" fillId="4" borderId="1" xfId="0" applyFont="1" applyFill="1" applyBorder="1"/>
    <xf numFmtId="164" fontId="1" fillId="3" borderId="1" xfId="0" applyNumberFormat="1" applyFont="1" applyFill="1" applyBorder="1"/>
    <xf numFmtId="164" fontId="1" fillId="4" borderId="1" xfId="0" applyNumberFormat="1" applyFont="1" applyFill="1" applyBorder="1"/>
    <xf numFmtId="164" fontId="1" fillId="2" borderId="1" xfId="0" applyNumberFormat="1" applyFont="1" applyFill="1" applyBorder="1"/>
    <xf numFmtId="0" fontId="0" fillId="13" borderId="1" xfId="0" applyFill="1" applyBorder="1"/>
    <xf numFmtId="11" fontId="0" fillId="6" borderId="1" xfId="0" applyNumberFormat="1" applyFill="1" applyBorder="1"/>
    <xf numFmtId="11" fontId="0" fillId="5" borderId="1" xfId="0" applyNumberFormat="1" applyFill="1" applyBorder="1"/>
    <xf numFmtId="0" fontId="0" fillId="4" borderId="1" xfId="0" quotePrefix="1" applyFill="1" applyBorder="1"/>
    <xf numFmtId="0" fontId="0" fillId="5" borderId="1" xfId="0" quotePrefix="1" applyFill="1" applyBorder="1"/>
    <xf numFmtId="0" fontId="0" fillId="6" borderId="1" xfId="0" quotePrefix="1" applyFill="1" applyBorder="1"/>
    <xf numFmtId="22" fontId="0" fillId="14" borderId="1" xfId="0" applyNumberFormat="1" applyFill="1" applyBorder="1"/>
    <xf numFmtId="0" fontId="0" fillId="14" borderId="1" xfId="0" applyFill="1" applyBorder="1"/>
    <xf numFmtId="165" fontId="0" fillId="4" borderId="1" xfId="0" applyNumberFormat="1" applyFill="1" applyBorder="1"/>
    <xf numFmtId="165" fontId="0" fillId="5" borderId="1" xfId="0" applyNumberFormat="1" applyFill="1" applyBorder="1"/>
    <xf numFmtId="0" fontId="0" fillId="15" borderId="1" xfId="0" applyFill="1" applyBorder="1" applyAlignment="1">
      <alignment wrapText="1"/>
    </xf>
    <xf numFmtId="0" fontId="0" fillId="15" borderId="1" xfId="0" applyFill="1" applyBorder="1"/>
    <xf numFmtId="0" fontId="0" fillId="0" borderId="1" xfId="0" applyBorder="1"/>
    <xf numFmtId="0" fontId="0" fillId="1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1" fontId="0" fillId="1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/>
    <xf numFmtId="0" fontId="0" fillId="16" borderId="1" xfId="0" applyFill="1" applyBorder="1"/>
    <xf numFmtId="0" fontId="0" fillId="16" borderId="1" xfId="0" applyFill="1" applyBorder="1" applyAlignment="1">
      <alignment horizontal="center"/>
    </xf>
    <xf numFmtId="0" fontId="4" fillId="5" borderId="1" xfId="0" applyFont="1" applyFill="1" applyBorder="1"/>
    <xf numFmtId="0" fontId="4" fillId="4" borderId="1" xfId="0" applyFont="1" applyFill="1" applyBorder="1"/>
    <xf numFmtId="0" fontId="4" fillId="6" borderId="1" xfId="0" applyFont="1" applyFill="1" applyBorder="1"/>
    <xf numFmtId="0" fontId="0" fillId="0" borderId="1" xfId="0" applyFill="1" applyBorder="1"/>
    <xf numFmtId="2" fontId="4" fillId="0" borderId="0" xfId="0" applyNumberFormat="1" applyFont="1"/>
    <xf numFmtId="0" fontId="0" fillId="16" borderId="5" xfId="0" applyFill="1" applyBorder="1" applyAlignment="1">
      <alignment horizontal="center"/>
    </xf>
    <xf numFmtId="0" fontId="0" fillId="16" borderId="0" xfId="0" applyFill="1" applyBorder="1" applyAlignment="1">
      <alignment horizontal="center"/>
    </xf>
    <xf numFmtId="0" fontId="4" fillId="3" borderId="1" xfId="0" applyFont="1" applyFill="1" applyBorder="1"/>
    <xf numFmtId="0" fontId="4" fillId="0" borderId="0" xfId="0" applyFont="1" applyAlignment="1">
      <alignment horizontal="left"/>
    </xf>
    <xf numFmtId="2" fontId="0" fillId="0" borderId="0" xfId="0" applyNumberFormat="1"/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17" borderId="1" xfId="0" applyFont="1" applyFill="1" applyBorder="1"/>
    <xf numFmtId="0" fontId="4" fillId="15" borderId="0" xfId="0" applyFont="1" applyFill="1" applyAlignment="1">
      <alignment horizontal="left"/>
    </xf>
    <xf numFmtId="0" fontId="4" fillId="15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4" fillId="6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0" fillId="16" borderId="6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/>
    <xf numFmtId="0" fontId="0" fillId="0" borderId="5" xfId="0" applyBorder="1"/>
    <xf numFmtId="0" fontId="4" fillId="0" borderId="6" xfId="0" applyFont="1" applyBorder="1"/>
    <xf numFmtId="0" fontId="9" fillId="15" borderId="2" xfId="0" applyFont="1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9" fillId="15" borderId="4" xfId="0" applyFont="1" applyFill="1" applyBorder="1" applyAlignment="1">
      <alignment horizontal="center"/>
    </xf>
    <xf numFmtId="0" fontId="4" fillId="4" borderId="5" xfId="0" applyFont="1" applyFill="1" applyBorder="1"/>
    <xf numFmtId="0" fontId="4" fillId="4" borderId="6" xfId="0" applyFont="1" applyFill="1" applyBorder="1"/>
    <xf numFmtId="0" fontId="6" fillId="7" borderId="2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2" borderId="4" xfId="0" applyFont="1" applyFill="1" applyBorder="1" applyAlignment="1">
      <alignment horizontal="center"/>
    </xf>
    <xf numFmtId="0" fontId="4" fillId="6" borderId="10" xfId="0" applyFont="1" applyFill="1" applyBorder="1"/>
    <xf numFmtId="0" fontId="4" fillId="6" borderId="11" xfId="0" applyFont="1" applyFill="1" applyBorder="1"/>
    <xf numFmtId="0" fontId="4" fillId="5" borderId="13" xfId="0" applyFont="1" applyFill="1" applyBorder="1"/>
    <xf numFmtId="0" fontId="4" fillId="5" borderId="14" xfId="0" applyFont="1" applyFill="1" applyBorder="1"/>
    <xf numFmtId="0" fontId="0" fillId="18" borderId="7" xfId="0" applyFill="1" applyBorder="1" applyAlignment="1">
      <alignment horizontal="center"/>
    </xf>
    <xf numFmtId="0" fontId="6" fillId="0" borderId="0" xfId="0" applyFont="1"/>
    <xf numFmtId="0" fontId="6" fillId="0" borderId="0" xfId="0" applyFont="1" applyFill="1"/>
    <xf numFmtId="0" fontId="4" fillId="0" borderId="5" xfId="0" applyFont="1" applyFill="1" applyBorder="1"/>
    <xf numFmtId="0" fontId="4" fillId="0" borderId="6" xfId="0" applyFont="1" applyFill="1" applyBorder="1"/>
    <xf numFmtId="0" fontId="0" fillId="0" borderId="0" xfId="0" applyFill="1"/>
    <xf numFmtId="0" fontId="6" fillId="0" borderId="5" xfId="0" applyFont="1" applyBorder="1"/>
    <xf numFmtId="0" fontId="6" fillId="0" borderId="5" xfId="0" applyFont="1" applyFill="1" applyBorder="1"/>
    <xf numFmtId="0" fontId="6" fillId="4" borderId="13" xfId="0" applyFont="1" applyFill="1" applyBorder="1"/>
    <xf numFmtId="0" fontId="6" fillId="4" borderId="14" xfId="0" applyFont="1" applyFill="1" applyBorder="1"/>
    <xf numFmtId="0" fontId="6" fillId="4" borderId="8" xfId="0" applyFont="1" applyFill="1" applyBorder="1"/>
    <xf numFmtId="0" fontId="6" fillId="4" borderId="5" xfId="0" applyFont="1" applyFill="1" applyBorder="1"/>
    <xf numFmtId="0" fontId="6" fillId="4" borderId="6" xfId="0" applyFont="1" applyFill="1" applyBorder="1"/>
    <xf numFmtId="0" fontId="6" fillId="5" borderId="12" xfId="0" applyFont="1" applyFill="1" applyBorder="1"/>
    <xf numFmtId="0" fontId="6" fillId="5" borderId="13" xfId="0" applyFont="1" applyFill="1" applyBorder="1"/>
    <xf numFmtId="0" fontId="6" fillId="5" borderId="14" xfId="0" applyFont="1" applyFill="1" applyBorder="1"/>
    <xf numFmtId="0" fontId="4" fillId="4" borderId="8" xfId="0" applyFont="1" applyFill="1" applyBorder="1"/>
    <xf numFmtId="0" fontId="6" fillId="6" borderId="10" xfId="0" applyFont="1" applyFill="1" applyBorder="1"/>
    <xf numFmtId="0" fontId="6" fillId="6" borderId="11" xfId="0" applyFont="1" applyFill="1" applyBorder="1"/>
    <xf numFmtId="0" fontId="6" fillId="6" borderId="12" xfId="0" applyFont="1" applyFill="1" applyBorder="1"/>
    <xf numFmtId="0" fontId="6" fillId="6" borderId="13" xfId="0" applyFont="1" applyFill="1" applyBorder="1"/>
    <xf numFmtId="0" fontId="6" fillId="6" borderId="14" xfId="0" applyFont="1" applyFill="1" applyBorder="1"/>
    <xf numFmtId="0" fontId="6" fillId="0" borderId="0" xfId="0" applyFont="1" applyAlignment="1"/>
    <xf numFmtId="0" fontId="6" fillId="15" borderId="8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5" borderId="10" xfId="0" applyFont="1" applyFill="1" applyBorder="1"/>
    <xf numFmtId="0" fontId="6" fillId="5" borderId="11" xfId="0" applyFont="1" applyFill="1" applyBorder="1"/>
    <xf numFmtId="0" fontId="6" fillId="7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2" borderId="10" xfId="0" applyFont="1" applyFill="1" applyBorder="1"/>
    <xf numFmtId="0" fontId="0" fillId="2" borderId="0" xfId="0" applyFill="1" applyAlignment="1">
      <alignment horizontal="center" wrapText="1"/>
    </xf>
    <xf numFmtId="0" fontId="6" fillId="12" borderId="4" xfId="0" applyFont="1" applyFill="1" applyBorder="1" applyAlignment="1">
      <alignment horizontal="center"/>
    </xf>
    <xf numFmtId="0" fontId="6" fillId="0" borderId="10" xfId="0" applyFont="1" applyFill="1" applyBorder="1"/>
    <xf numFmtId="0" fontId="0" fillId="0" borderId="0" xfId="0" applyFill="1" applyBorder="1"/>
    <xf numFmtId="0" fontId="6" fillId="0" borderId="11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165" fontId="6" fillId="0" borderId="0" xfId="0" applyNumberFormat="1" applyFont="1" applyFill="1"/>
    <xf numFmtId="165" fontId="6" fillId="0" borderId="0" xfId="0" applyNumberFormat="1" applyFont="1" applyFill="1" applyAlignment="1"/>
    <xf numFmtId="165" fontId="0" fillId="0" borderId="0" xfId="0" applyNumberFormat="1" applyFill="1"/>
    <xf numFmtId="0" fontId="0" fillId="0" borderId="0" xfId="0" applyFill="1" applyAlignment="1"/>
    <xf numFmtId="0" fontId="6" fillId="19" borderId="1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2" fontId="6" fillId="4" borderId="1" xfId="0" applyNumberFormat="1" applyFont="1" applyFill="1" applyBorder="1"/>
    <xf numFmtId="2" fontId="6" fillId="5" borderId="1" xfId="0" applyNumberFormat="1" applyFont="1" applyFill="1" applyBorder="1"/>
    <xf numFmtId="2" fontId="6" fillId="6" borderId="1" xfId="0" applyNumberFormat="1" applyFont="1" applyFill="1" applyBorder="1"/>
    <xf numFmtId="2" fontId="6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1E77-80F8-49D8-805A-A719D3E82374}">
  <dimension ref="A1:G4"/>
  <sheetViews>
    <sheetView workbookViewId="0">
      <selection sqref="A1:A4"/>
    </sheetView>
  </sheetViews>
  <sheetFormatPr defaultRowHeight="14.4" x14ac:dyDescent="0.3"/>
  <sheetData>
    <row r="1" spans="1:7" ht="15.6" x14ac:dyDescent="0.35">
      <c r="A1" s="42" t="s">
        <v>54</v>
      </c>
      <c r="B1" s="55" t="s">
        <v>52</v>
      </c>
      <c r="C1" s="55"/>
      <c r="D1" s="55"/>
      <c r="E1" s="56" t="s">
        <v>53</v>
      </c>
      <c r="F1" s="56"/>
      <c r="G1" s="56"/>
    </row>
    <row r="2" spans="1:7" x14ac:dyDescent="0.3">
      <c r="A2" s="42" t="s">
        <v>55</v>
      </c>
      <c r="B2" s="35">
        <v>7.15</v>
      </c>
      <c r="C2" s="35">
        <v>7.35</v>
      </c>
      <c r="D2" s="35">
        <v>7.11</v>
      </c>
      <c r="E2" s="27">
        <v>7.15</v>
      </c>
      <c r="F2" s="27">
        <v>7.35</v>
      </c>
      <c r="G2" s="27">
        <v>7.11</v>
      </c>
    </row>
    <row r="3" spans="1:7" x14ac:dyDescent="0.3">
      <c r="A3" s="42" t="s">
        <v>56</v>
      </c>
      <c r="B3" s="35">
        <v>9.06</v>
      </c>
      <c r="C3" s="35">
        <v>9.16</v>
      </c>
      <c r="D3" s="35">
        <v>9.2200000000000006</v>
      </c>
      <c r="E3" s="27">
        <v>5.0599999999999996</v>
      </c>
      <c r="F3" s="27">
        <v>4.9000000000000004</v>
      </c>
      <c r="G3" s="27">
        <v>4.5199999999999996</v>
      </c>
    </row>
    <row r="4" spans="1:7" x14ac:dyDescent="0.3">
      <c r="A4" s="42" t="s">
        <v>57</v>
      </c>
      <c r="B4" s="35">
        <v>9.33</v>
      </c>
      <c r="C4" s="35">
        <v>9.31</v>
      </c>
      <c r="D4" s="35">
        <v>9.2899999999999991</v>
      </c>
      <c r="E4" s="27">
        <v>4.9000000000000004</v>
      </c>
      <c r="F4" s="27">
        <v>3.7</v>
      </c>
      <c r="G4" s="27">
        <v>4.3499999999999996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19AD-7490-4802-A72B-C46CE66CB917}">
  <dimension ref="A1:G8"/>
  <sheetViews>
    <sheetView workbookViewId="0">
      <selection activeCell="E1" sqref="E1:G1"/>
    </sheetView>
  </sheetViews>
  <sheetFormatPr defaultRowHeight="14.4" x14ac:dyDescent="0.3"/>
  <sheetData>
    <row r="1" spans="1:7" ht="15.6" x14ac:dyDescent="0.35">
      <c r="A1" s="42" t="s">
        <v>54</v>
      </c>
      <c r="B1" s="57" t="s">
        <v>52</v>
      </c>
      <c r="C1" s="57"/>
      <c r="D1" s="57"/>
      <c r="E1" s="59" t="s">
        <v>53</v>
      </c>
      <c r="F1" s="60"/>
      <c r="G1" s="61"/>
    </row>
    <row r="2" spans="1:7" x14ac:dyDescent="0.3">
      <c r="A2" s="42" t="s">
        <v>58</v>
      </c>
      <c r="B2" s="43">
        <v>2000000000</v>
      </c>
      <c r="C2" s="43">
        <v>1650000000</v>
      </c>
      <c r="D2" s="43">
        <v>2600000000</v>
      </c>
      <c r="E2" s="58" t="s">
        <v>65</v>
      </c>
      <c r="F2" s="58"/>
      <c r="G2" s="58"/>
    </row>
    <row r="3" spans="1:7" x14ac:dyDescent="0.3">
      <c r="A3" s="42" t="s">
        <v>59</v>
      </c>
      <c r="B3" s="43">
        <v>3050000000</v>
      </c>
      <c r="C3" s="43">
        <v>3100000000</v>
      </c>
      <c r="D3" s="43">
        <v>4500000000</v>
      </c>
      <c r="E3" s="44">
        <v>1350000000</v>
      </c>
      <c r="F3" s="44">
        <v>1600000000</v>
      </c>
      <c r="G3" s="44">
        <v>950000000</v>
      </c>
    </row>
    <row r="4" spans="1:7" x14ac:dyDescent="0.3">
      <c r="A4" s="42" t="s">
        <v>60</v>
      </c>
      <c r="B4" s="43">
        <v>10500000000</v>
      </c>
      <c r="C4" s="43">
        <v>9500000000</v>
      </c>
      <c r="D4" s="43">
        <v>4500000000</v>
      </c>
      <c r="E4" s="44">
        <v>39000000</v>
      </c>
      <c r="F4" s="44">
        <v>40000000</v>
      </c>
      <c r="G4" s="44">
        <v>14000000</v>
      </c>
    </row>
    <row r="5" spans="1:7" x14ac:dyDescent="0.3">
      <c r="A5" s="42" t="s">
        <v>61</v>
      </c>
      <c r="B5" s="43">
        <v>7000000000</v>
      </c>
      <c r="C5" s="43">
        <v>8000000000</v>
      </c>
      <c r="D5" s="43">
        <v>7500000000</v>
      </c>
      <c r="E5" s="44">
        <v>4000000</v>
      </c>
      <c r="F5" s="44">
        <v>1550000</v>
      </c>
      <c r="G5" s="44">
        <v>1150000</v>
      </c>
    </row>
    <row r="6" spans="1:7" x14ac:dyDescent="0.3">
      <c r="A6" s="42" t="s">
        <v>62</v>
      </c>
      <c r="B6" s="43">
        <v>11500000000</v>
      </c>
      <c r="C6" s="43">
        <v>9000000000</v>
      </c>
      <c r="D6" s="43">
        <v>10000000000</v>
      </c>
      <c r="E6" s="44">
        <v>1150000</v>
      </c>
      <c r="F6" s="44">
        <v>950000</v>
      </c>
      <c r="G6" s="44">
        <v>750000</v>
      </c>
    </row>
    <row r="7" spans="1:7" x14ac:dyDescent="0.3">
      <c r="A7" s="42" t="s">
        <v>63</v>
      </c>
      <c r="B7" s="43">
        <v>13500000000</v>
      </c>
      <c r="C7" s="43">
        <v>12000000000</v>
      </c>
      <c r="D7" s="43">
        <v>11000000000</v>
      </c>
      <c r="E7" s="44">
        <v>1550000</v>
      </c>
      <c r="F7" s="44">
        <v>750000</v>
      </c>
      <c r="G7" s="44">
        <v>550000</v>
      </c>
    </row>
    <row r="8" spans="1:7" x14ac:dyDescent="0.3">
      <c r="A8" s="42" t="s">
        <v>64</v>
      </c>
      <c r="B8" s="43">
        <v>9500000000</v>
      </c>
      <c r="C8" s="43">
        <v>9000000000</v>
      </c>
      <c r="D8" s="43">
        <v>12000000000</v>
      </c>
      <c r="E8" s="44">
        <v>500000</v>
      </c>
      <c r="F8" s="44">
        <v>1100000</v>
      </c>
      <c r="G8" s="44">
        <v>550000</v>
      </c>
    </row>
  </sheetData>
  <mergeCells count="3">
    <mergeCell ref="B1:D1"/>
    <mergeCell ref="E2:G2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937A-D9AC-490C-BEAC-95D551E1ECB9}">
  <dimension ref="A1:P23"/>
  <sheetViews>
    <sheetView topLeftCell="A3" workbookViewId="0">
      <selection activeCell="A23" sqref="A23:C23"/>
    </sheetView>
  </sheetViews>
  <sheetFormatPr defaultRowHeight="14.4" x14ac:dyDescent="0.3"/>
  <cols>
    <col min="1" max="1" width="18.109375" bestFit="1" customWidth="1"/>
    <col min="2" max="4" width="10.5546875" style="3" bestFit="1" customWidth="1"/>
    <col min="5" max="7" width="10.5546875" style="4" bestFit="1" customWidth="1"/>
  </cols>
  <sheetData>
    <row r="1" spans="1:16" x14ac:dyDescent="0.3">
      <c r="B1" s="62" t="s">
        <v>27</v>
      </c>
      <c r="C1" s="62"/>
      <c r="D1" s="62"/>
      <c r="E1" s="63" t="s">
        <v>28</v>
      </c>
      <c r="F1" s="63"/>
      <c r="G1" s="63"/>
    </row>
    <row r="2" spans="1:16" x14ac:dyDescent="0.3">
      <c r="A2" s="36" t="s">
        <v>20</v>
      </c>
      <c r="B2" s="37" t="s">
        <v>21</v>
      </c>
      <c r="C2" s="37" t="s">
        <v>22</v>
      </c>
      <c r="D2" s="37" t="s">
        <v>23</v>
      </c>
      <c r="E2" s="38" t="s">
        <v>24</v>
      </c>
      <c r="F2" s="38" t="s">
        <v>26</v>
      </c>
      <c r="G2" s="38" t="s">
        <v>25</v>
      </c>
    </row>
    <row r="3" spans="1:16" x14ac:dyDescent="0.3">
      <c r="A3" s="36" t="s">
        <v>0</v>
      </c>
      <c r="B3" s="39">
        <v>3.0011830985915497</v>
      </c>
      <c r="C3" s="39">
        <v>3.6064970414201181</v>
      </c>
      <c r="D3" s="39">
        <v>3.271411067193676</v>
      </c>
      <c r="E3" s="40">
        <v>9.705171428571429</v>
      </c>
      <c r="F3" s="40">
        <v>9.3900297029702937</v>
      </c>
      <c r="G3" s="40">
        <v>9.1799999999999979</v>
      </c>
    </row>
    <row r="4" spans="1:16" x14ac:dyDescent="0.3">
      <c r="A4" s="36" t="s">
        <v>1</v>
      </c>
      <c r="B4" s="41">
        <v>3.6217303822937627E-2</v>
      </c>
      <c r="C4" s="41">
        <v>3.994082840236686E-2</v>
      </c>
      <c r="D4" s="41">
        <v>3.5573122529644272E-2</v>
      </c>
      <c r="E4" s="41">
        <v>8.5714285714285715E-2</v>
      </c>
      <c r="F4" s="41">
        <v>8.9108910891089091E-2</v>
      </c>
      <c r="G4" s="41">
        <v>8.2568807339449532E-2</v>
      </c>
      <c r="K4" s="5"/>
      <c r="L4" s="5"/>
      <c r="M4" s="5"/>
      <c r="N4" s="5"/>
      <c r="O4" s="5"/>
      <c r="P4" s="5"/>
    </row>
    <row r="5" spans="1:16" x14ac:dyDescent="0.3">
      <c r="A5" s="36" t="s">
        <v>2</v>
      </c>
      <c r="B5" s="39">
        <v>2.2327605633802818</v>
      </c>
      <c r="C5" s="39">
        <v>2.3457248520710055</v>
      </c>
      <c r="D5" s="39">
        <v>2.34</v>
      </c>
      <c r="E5" s="40">
        <v>7.3977428571428581</v>
      </c>
      <c r="F5" s="40">
        <v>6.5652772277227713</v>
      </c>
      <c r="G5" s="40">
        <v>6.9115045871559619</v>
      </c>
      <c r="K5" s="5"/>
      <c r="L5" s="5"/>
      <c r="M5" s="5"/>
      <c r="N5" s="5"/>
      <c r="O5" s="5"/>
      <c r="P5" s="5"/>
    </row>
    <row r="6" spans="1:16" x14ac:dyDescent="0.3">
      <c r="A6" s="36" t="s">
        <v>3</v>
      </c>
      <c r="B6" s="39">
        <v>13.29240241448692</v>
      </c>
      <c r="C6" s="39">
        <v>15.580118343195265</v>
      </c>
      <c r="D6" s="39">
        <v>14.209185770750988</v>
      </c>
      <c r="E6" s="40">
        <v>5.8026857142857144</v>
      </c>
      <c r="F6" s="40">
        <v>5.8821683168316818</v>
      </c>
      <c r="G6" s="40">
        <v>6.1236330275229349</v>
      </c>
      <c r="K6" s="5"/>
      <c r="L6" s="5"/>
      <c r="M6" s="5"/>
      <c r="N6" s="5"/>
      <c r="O6" s="5"/>
      <c r="P6" s="5"/>
    </row>
    <row r="7" spans="1:16" x14ac:dyDescent="0.3">
      <c r="A7" s="36" t="s">
        <v>4</v>
      </c>
      <c r="B7" s="41">
        <v>3.6217303822937627E-2</v>
      </c>
      <c r="C7" s="41">
        <v>3.994082840236686E-2</v>
      </c>
      <c r="D7" s="39">
        <v>0.46728853754940708</v>
      </c>
      <c r="E7" s="40">
        <v>1.1440285714285716</v>
      </c>
      <c r="F7" s="40">
        <v>1.0184257425742573</v>
      </c>
      <c r="G7" s="40">
        <v>1.0683577981651375</v>
      </c>
      <c r="K7" s="5"/>
      <c r="L7" s="5"/>
      <c r="M7" s="5"/>
      <c r="N7" s="5"/>
      <c r="O7" s="5"/>
      <c r="P7" s="5"/>
    </row>
    <row r="8" spans="1:16" x14ac:dyDescent="0.3">
      <c r="A8" s="36" t="s">
        <v>5</v>
      </c>
      <c r="B8" s="41">
        <v>3.6217303822937627E-2</v>
      </c>
      <c r="C8" s="41">
        <v>3.994082840236686E-2</v>
      </c>
      <c r="D8" s="41">
        <v>3.5573122529644272E-2</v>
      </c>
      <c r="E8" s="41">
        <v>8.5714285714285715E-2</v>
      </c>
      <c r="F8" s="41">
        <v>8.9108910891089091E-2</v>
      </c>
      <c r="G8" s="41">
        <v>8.2568807339449532E-2</v>
      </c>
      <c r="K8" s="5"/>
      <c r="L8" s="5"/>
      <c r="M8" s="5"/>
      <c r="N8" s="5"/>
      <c r="O8" s="5"/>
      <c r="P8" s="5"/>
    </row>
    <row r="9" spans="1:16" x14ac:dyDescent="0.3">
      <c r="A9" s="36" t="s">
        <v>6</v>
      </c>
      <c r="B9" s="39">
        <v>27.036072434607647</v>
      </c>
      <c r="C9" s="39">
        <v>28.925547337278108</v>
      </c>
      <c r="D9" s="39">
        <v>27.496387351778655</v>
      </c>
      <c r="E9" s="40">
        <v>22.550228571428573</v>
      </c>
      <c r="F9" s="40">
        <v>20.009138613861385</v>
      </c>
      <c r="G9" s="40">
        <v>18.612330275229354</v>
      </c>
      <c r="K9" s="5"/>
      <c r="L9" s="5"/>
      <c r="M9" s="5"/>
      <c r="N9" s="5"/>
      <c r="O9" s="5"/>
      <c r="P9" s="5"/>
    </row>
    <row r="10" spans="1:16" x14ac:dyDescent="0.3">
      <c r="A10" s="36" t="s">
        <v>7</v>
      </c>
      <c r="B10" s="39">
        <v>14.788684104627766</v>
      </c>
      <c r="C10" s="39">
        <v>14.714321005917158</v>
      </c>
      <c r="D10" s="39">
        <v>14.451901185770751</v>
      </c>
      <c r="E10" s="40">
        <v>3.2236285714285717</v>
      </c>
      <c r="F10" s="40">
        <v>2.8900693069306924</v>
      </c>
      <c r="G10" s="40">
        <v>2.7339357798165129</v>
      </c>
      <c r="K10" s="5"/>
      <c r="L10" s="5"/>
      <c r="M10" s="5"/>
      <c r="N10" s="5"/>
      <c r="O10" s="5"/>
      <c r="P10" s="5"/>
    </row>
    <row r="11" spans="1:16" x14ac:dyDescent="0.3">
      <c r="A11" s="36" t="s">
        <v>8</v>
      </c>
      <c r="B11" s="41">
        <v>3.6217303822937627E-2</v>
      </c>
      <c r="C11" s="41">
        <v>3.994082840236686E-2</v>
      </c>
      <c r="D11" s="41">
        <v>3.5573122529644272E-2</v>
      </c>
      <c r="E11" s="41">
        <v>8.5714285714285715E-2</v>
      </c>
      <c r="F11" s="41">
        <v>8.9108910891089091E-2</v>
      </c>
      <c r="G11" s="41">
        <v>8.2568807339449532E-2</v>
      </c>
      <c r="K11" s="5"/>
      <c r="L11" s="5"/>
      <c r="M11" s="5"/>
      <c r="N11" s="5"/>
      <c r="O11" s="5"/>
      <c r="P11" s="5"/>
    </row>
    <row r="12" spans="1:16" x14ac:dyDescent="0.3">
      <c r="A12" s="36" t="s">
        <v>9</v>
      </c>
      <c r="B12" s="39">
        <v>0.36398390342052322</v>
      </c>
      <c r="C12" s="39">
        <v>0.3466863905325443</v>
      </c>
      <c r="D12" s="39">
        <v>0.37405138339920946</v>
      </c>
      <c r="E12" s="40">
        <v>1.0599428571428573</v>
      </c>
      <c r="F12" s="40">
        <v>0.86408910891089086</v>
      </c>
      <c r="G12" s="40">
        <v>0.69811926605504571</v>
      </c>
      <c r="K12" s="5"/>
      <c r="L12" s="5"/>
      <c r="M12" s="5"/>
      <c r="N12" s="5"/>
      <c r="O12" s="5"/>
      <c r="P12" s="5"/>
    </row>
    <row r="13" spans="1:16" x14ac:dyDescent="0.3">
      <c r="A13" s="36" t="s">
        <v>10</v>
      </c>
      <c r="B13" s="39">
        <v>0.28593561368209258</v>
      </c>
      <c r="C13" s="39">
        <v>0.27319526627218932</v>
      </c>
      <c r="D13" s="39">
        <v>0.30742292490118578</v>
      </c>
      <c r="E13" s="40">
        <v>0.79568571428571433</v>
      </c>
      <c r="F13" s="40">
        <v>0.64880198019801971</v>
      </c>
      <c r="G13" s="40">
        <v>0.42836697247706407</v>
      </c>
      <c r="K13" s="5"/>
      <c r="L13" s="5"/>
      <c r="M13" s="5"/>
      <c r="N13" s="5"/>
      <c r="O13" s="5"/>
      <c r="P13" s="5"/>
    </row>
    <row r="14" spans="1:16" x14ac:dyDescent="0.3">
      <c r="A14" s="36" t="s">
        <v>11</v>
      </c>
      <c r="B14" s="39">
        <v>9.5428249496981898</v>
      </c>
      <c r="C14" s="39">
        <v>8.6860517751479289</v>
      </c>
      <c r="D14" s="39">
        <v>8.5926521739130433</v>
      </c>
      <c r="E14" s="40">
        <v>1.5480857142857143</v>
      </c>
      <c r="F14" s="40">
        <v>1.4254752475247523</v>
      </c>
      <c r="G14" s="40">
        <v>1.4598165137614676</v>
      </c>
      <c r="K14" s="5"/>
      <c r="L14" s="5"/>
      <c r="M14" s="5"/>
      <c r="N14" s="5"/>
      <c r="O14" s="5"/>
      <c r="P14" s="5"/>
    </row>
    <row r="15" spans="1:16" x14ac:dyDescent="0.3">
      <c r="A15" s="36" t="s">
        <v>12</v>
      </c>
      <c r="B15" s="39">
        <v>2.0169054325955735</v>
      </c>
      <c r="C15" s="39">
        <v>2.1217366863905323</v>
      </c>
      <c r="D15" s="39">
        <v>2.036490118577075</v>
      </c>
      <c r="E15" s="40">
        <v>10.61177142857143</v>
      </c>
      <c r="F15" s="40">
        <v>9.6321386138613843</v>
      </c>
      <c r="G15" s="40">
        <v>10.625366972477062</v>
      </c>
      <c r="K15" s="5"/>
      <c r="L15" s="5"/>
      <c r="M15" s="5"/>
      <c r="N15" s="5"/>
      <c r="O15" s="5"/>
      <c r="P15" s="5"/>
    </row>
    <row r="16" spans="1:16" x14ac:dyDescent="0.3">
      <c r="A16" s="36" t="s">
        <v>13</v>
      </c>
      <c r="B16" s="39">
        <v>0.66882494969818906</v>
      </c>
      <c r="C16" s="39">
        <v>0.57938165680473364</v>
      </c>
      <c r="D16" s="39">
        <v>0.5815849802371541</v>
      </c>
      <c r="E16" s="40">
        <v>0.45051428571428576</v>
      </c>
      <c r="F16" s="40">
        <v>0.49419801980198014</v>
      </c>
      <c r="G16" s="40">
        <v>0.32201834862385315</v>
      </c>
      <c r="K16" s="5"/>
      <c r="L16" s="5"/>
      <c r="M16" s="5"/>
      <c r="N16" s="5"/>
      <c r="O16" s="5"/>
      <c r="P16" s="5"/>
    </row>
    <row r="17" spans="1:16" x14ac:dyDescent="0.3">
      <c r="A17" s="36" t="s">
        <v>14</v>
      </c>
      <c r="B17" s="39">
        <v>2.3657867203219318</v>
      </c>
      <c r="C17" s="39">
        <v>3.7524807692307682</v>
      </c>
      <c r="D17" s="39">
        <v>4.0328893280632414</v>
      </c>
      <c r="E17" s="41">
        <v>8.5714285714285715E-2</v>
      </c>
      <c r="F17" s="41">
        <v>8.9108910891089091E-2</v>
      </c>
      <c r="G17" s="41">
        <v>8.2568807339449532E-2</v>
      </c>
      <c r="K17" s="5"/>
      <c r="L17" s="5"/>
      <c r="M17" s="5"/>
      <c r="N17" s="5"/>
      <c r="O17" s="5"/>
      <c r="P17" s="5"/>
    </row>
    <row r="18" spans="1:16" x14ac:dyDescent="0.3">
      <c r="A18" s="36" t="s">
        <v>15</v>
      </c>
      <c r="B18" s="39">
        <v>0.24356136820925556</v>
      </c>
      <c r="C18" s="39">
        <v>0.26400887573964493</v>
      </c>
      <c r="D18" s="39">
        <v>0.23649011857707508</v>
      </c>
      <c r="E18" s="40">
        <v>0.56082857142857145</v>
      </c>
      <c r="F18" s="40">
        <v>0.50052475247524741</v>
      </c>
      <c r="G18" s="40">
        <v>0.54792660550458705</v>
      </c>
      <c r="K18" s="5"/>
      <c r="L18" s="5"/>
      <c r="M18" s="5"/>
      <c r="N18" s="5"/>
      <c r="O18" s="5"/>
      <c r="P18" s="5"/>
    </row>
    <row r="19" spans="1:16" x14ac:dyDescent="0.3">
      <c r="A19" s="36" t="s">
        <v>16</v>
      </c>
      <c r="B19" s="41">
        <v>3.6217303822937627E-2</v>
      </c>
      <c r="C19" s="39">
        <v>0.27043934911242595</v>
      </c>
      <c r="D19" s="39">
        <v>0.22026877470355732</v>
      </c>
      <c r="E19" s="40">
        <v>0.97722857142857156</v>
      </c>
      <c r="F19" s="40">
        <v>1.0257326732673264</v>
      </c>
      <c r="G19" s="40">
        <v>0.90264220183486221</v>
      </c>
      <c r="K19" s="5"/>
      <c r="L19" s="5"/>
      <c r="M19" s="5"/>
      <c r="N19" s="5"/>
      <c r="O19" s="5"/>
      <c r="P19" s="5"/>
    </row>
    <row r="20" spans="1:16" x14ac:dyDescent="0.3">
      <c r="A20" s="36" t="s">
        <v>17</v>
      </c>
      <c r="B20" s="41">
        <v>3.6217303822937627E-2</v>
      </c>
      <c r="C20" s="41">
        <v>3.994082840236686E-2</v>
      </c>
      <c r="D20" s="41">
        <v>3.5573122529644272E-2</v>
      </c>
      <c r="E20" s="41">
        <v>8.5714285714285715E-2</v>
      </c>
      <c r="F20" s="41">
        <v>8.9108910891089091E-2</v>
      </c>
      <c r="G20" s="41">
        <v>8.2568807339449532E-2</v>
      </c>
      <c r="K20" s="5"/>
      <c r="L20" s="5"/>
      <c r="M20" s="5"/>
      <c r="N20" s="5"/>
      <c r="O20" s="5"/>
      <c r="P20" s="5"/>
    </row>
    <row r="21" spans="1:16" x14ac:dyDescent="0.3">
      <c r="A21" s="36" t="s">
        <v>18</v>
      </c>
      <c r="B21" s="39">
        <v>0.66516700201207246</v>
      </c>
      <c r="C21" s="39">
        <v>0.56360502958579872</v>
      </c>
      <c r="D21" s="39">
        <v>0.61872332015810272</v>
      </c>
      <c r="E21" s="40">
        <v>0.76868571428571442</v>
      </c>
      <c r="F21" s="40">
        <v>0.60148514851485135</v>
      </c>
      <c r="G21" s="40">
        <v>0.55238532110091743</v>
      </c>
      <c r="K21" s="5"/>
      <c r="L21" s="5"/>
      <c r="M21" s="5"/>
      <c r="N21" s="5"/>
      <c r="O21" s="5"/>
      <c r="P21" s="5"/>
    </row>
    <row r="22" spans="1:16" x14ac:dyDescent="0.3">
      <c r="A22" s="36" t="s">
        <v>19</v>
      </c>
      <c r="B22" s="39">
        <v>0.31621327967806839</v>
      </c>
      <c r="C22" s="39">
        <v>0.30295118343195265</v>
      </c>
      <c r="D22" s="39">
        <v>0.32126086956521743</v>
      </c>
      <c r="E22" s="40">
        <v>1.4166857142857143</v>
      </c>
      <c r="F22" s="40">
        <v>1.156188118811881</v>
      </c>
      <c r="G22" s="40">
        <v>0.82676146788990801</v>
      </c>
      <c r="K22" s="5"/>
      <c r="L22" s="5"/>
      <c r="M22" s="5"/>
      <c r="N22" s="5"/>
      <c r="O22" s="5"/>
      <c r="P22" s="5"/>
    </row>
    <row r="23" spans="1:16" x14ac:dyDescent="0.3">
      <c r="A23" s="6" t="s">
        <v>29</v>
      </c>
      <c r="B23" s="6"/>
      <c r="C23" s="1"/>
      <c r="D23" s="1"/>
      <c r="E23" s="1"/>
      <c r="F23" s="1"/>
      <c r="G23" s="1"/>
      <c r="H23" s="1"/>
      <c r="I23" s="6"/>
      <c r="J23" s="6"/>
      <c r="K23" s="6"/>
      <c r="L23" s="6"/>
      <c r="M23" s="6"/>
      <c r="N23" s="6"/>
    </row>
  </sheetData>
  <mergeCells count="2">
    <mergeCell ref="B1:D1"/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C3BC-D715-4003-A85A-3C6DBEB2DF2E}">
  <dimension ref="A1:M5"/>
  <sheetViews>
    <sheetView workbookViewId="0">
      <selection activeCell="E13" sqref="E13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118</v>
      </c>
      <c r="F2" s="63"/>
      <c r="G2" s="63"/>
      <c r="H2" s="56" t="s">
        <v>119</v>
      </c>
      <c r="I2" s="56"/>
      <c r="J2" s="56"/>
      <c r="K2" s="62" t="s">
        <v>120</v>
      </c>
      <c r="L2" s="62"/>
      <c r="M2" s="62"/>
    </row>
    <row r="3" spans="1:13" x14ac:dyDescent="0.3">
      <c r="A3" s="42" t="s">
        <v>56</v>
      </c>
      <c r="B3" s="78">
        <v>0.08</v>
      </c>
      <c r="C3" s="78">
        <v>0</v>
      </c>
      <c r="D3" s="78">
        <v>0.03</v>
      </c>
      <c r="E3" s="77">
        <v>-0.4</v>
      </c>
      <c r="F3" s="77">
        <v>-0.09</v>
      </c>
      <c r="G3" s="77">
        <v>-0.12</v>
      </c>
      <c r="H3" s="76">
        <v>-0.16</v>
      </c>
      <c r="I3" s="76">
        <v>-0.08</v>
      </c>
      <c r="J3" s="76">
        <v>-0.23</v>
      </c>
      <c r="K3" s="83">
        <v>-0.43</v>
      </c>
      <c r="L3" s="83">
        <v>-0.19</v>
      </c>
      <c r="M3" s="83">
        <v>-0.19</v>
      </c>
    </row>
    <row r="4" spans="1:13" x14ac:dyDescent="0.3">
      <c r="A4" s="42" t="s">
        <v>57</v>
      </c>
      <c r="B4" s="78">
        <v>0.25</v>
      </c>
      <c r="C4" s="78">
        <v>0.03</v>
      </c>
      <c r="D4" s="78">
        <v>0.25</v>
      </c>
      <c r="E4" s="77">
        <v>-1.22</v>
      </c>
      <c r="F4" s="77">
        <v>-0.54</v>
      </c>
      <c r="G4" s="77">
        <v>-0.28999999999999998</v>
      </c>
      <c r="H4" s="76">
        <v>-0.89</v>
      </c>
      <c r="I4" s="76">
        <v>-0.47</v>
      </c>
      <c r="J4" s="76">
        <v>-0.35</v>
      </c>
      <c r="K4" s="83">
        <v>-0.68</v>
      </c>
      <c r="L4" s="83">
        <v>-0.27</v>
      </c>
      <c r="M4" s="83">
        <v>-0.35</v>
      </c>
    </row>
    <row r="5" spans="1:13" x14ac:dyDescent="0.3">
      <c r="A5" s="42" t="s">
        <v>116</v>
      </c>
      <c r="B5" s="78">
        <v>0.28000000000000003</v>
      </c>
      <c r="C5" s="78">
        <v>0.48</v>
      </c>
      <c r="D5" s="78">
        <v>0.4</v>
      </c>
      <c r="E5" s="77">
        <v>-1.98</v>
      </c>
      <c r="F5" s="77">
        <v>-0.52</v>
      </c>
      <c r="G5" s="77">
        <v>-0.67</v>
      </c>
      <c r="H5" s="76">
        <v>-1.04</v>
      </c>
      <c r="I5" s="76">
        <v>-0.9</v>
      </c>
      <c r="J5" s="76">
        <v>-0.79</v>
      </c>
      <c r="K5" s="83">
        <v>-1.24</v>
      </c>
      <c r="L5" s="83">
        <v>-0.47</v>
      </c>
      <c r="M5" s="83">
        <v>-0.37</v>
      </c>
    </row>
  </sheetData>
  <mergeCells count="5">
    <mergeCell ref="B2:D2"/>
    <mergeCell ref="E2:G2"/>
    <mergeCell ref="H2:J2"/>
    <mergeCell ref="K2:M2"/>
    <mergeCell ref="B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C89A-2B1B-488A-84F8-80F1F7AF1B11}">
  <dimension ref="A1:M9"/>
  <sheetViews>
    <sheetView workbookViewId="0">
      <selection sqref="A1:M4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118</v>
      </c>
      <c r="F2" s="63"/>
      <c r="G2" s="63"/>
      <c r="H2" s="56" t="s">
        <v>119</v>
      </c>
      <c r="I2" s="56"/>
      <c r="J2" s="56"/>
      <c r="K2" s="62" t="s">
        <v>120</v>
      </c>
      <c r="L2" s="62"/>
      <c r="M2" s="62"/>
    </row>
    <row r="3" spans="1:13" x14ac:dyDescent="0.3">
      <c r="A3" s="42" t="s">
        <v>56</v>
      </c>
      <c r="B3" s="78">
        <v>-0.08</v>
      </c>
      <c r="C3" s="78">
        <v>-7.0000000000000007E-2</v>
      </c>
      <c r="D3" s="78">
        <v>-0.15</v>
      </c>
      <c r="E3" s="77">
        <v>-1.88</v>
      </c>
      <c r="F3" s="77">
        <v>-2.57</v>
      </c>
      <c r="G3" s="77">
        <v>-1.97</v>
      </c>
      <c r="H3" s="76">
        <v>-0.49</v>
      </c>
      <c r="I3" s="76">
        <v>-1.03</v>
      </c>
      <c r="J3" s="76">
        <v>-0.56000000000000005</v>
      </c>
      <c r="K3" s="83">
        <v>-0.93</v>
      </c>
      <c r="L3" s="83">
        <v>-1.1200000000000001</v>
      </c>
      <c r="M3" s="83">
        <v>-0.63</v>
      </c>
    </row>
    <row r="4" spans="1:13" x14ac:dyDescent="0.3">
      <c r="A4" s="42" t="s">
        <v>57</v>
      </c>
      <c r="B4" s="78">
        <v>-0.57999999999999996</v>
      </c>
      <c r="C4" s="78">
        <v>-0.19</v>
      </c>
      <c r="D4" s="78">
        <v>-0.24</v>
      </c>
      <c r="E4" s="77">
        <v>-3.59</v>
      </c>
      <c r="F4" s="77">
        <v>-4.1500000000000004</v>
      </c>
      <c r="G4" s="77">
        <v>-3.63</v>
      </c>
      <c r="H4" s="76">
        <v>-1.32</v>
      </c>
      <c r="I4" s="76">
        <v>-1.79</v>
      </c>
      <c r="J4" s="76">
        <v>-1.38</v>
      </c>
      <c r="K4" s="83">
        <v>-1.45</v>
      </c>
      <c r="L4" s="83">
        <v>-2.12</v>
      </c>
      <c r="M4" s="83">
        <v>-0.97</v>
      </c>
    </row>
    <row r="8" spans="1:13" x14ac:dyDescent="0.3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3" x14ac:dyDescent="0.3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AB5AE-BCBB-48DF-9C7B-B2A3E67F0AB9}">
  <dimension ref="A1:N13"/>
  <sheetViews>
    <sheetView workbookViewId="0">
      <selection activeCell="E3" sqref="E3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4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4" x14ac:dyDescent="0.3">
      <c r="A2" s="42" t="s">
        <v>54</v>
      </c>
      <c r="B2" s="57" t="s">
        <v>117</v>
      </c>
      <c r="C2" s="57"/>
      <c r="D2" s="57"/>
      <c r="E2" s="63" t="s">
        <v>121</v>
      </c>
      <c r="F2" s="63"/>
      <c r="G2" s="63"/>
      <c r="H2" s="56" t="s">
        <v>119</v>
      </c>
      <c r="I2" s="56"/>
      <c r="J2" s="56"/>
      <c r="K2" s="62" t="s">
        <v>122</v>
      </c>
      <c r="L2" s="62"/>
      <c r="M2" s="62"/>
    </row>
    <row r="3" spans="1:14" x14ac:dyDescent="0.3">
      <c r="A3" s="42" t="s">
        <v>56</v>
      </c>
      <c r="B3" s="78">
        <v>0.24</v>
      </c>
      <c r="C3" s="78">
        <v>0.11</v>
      </c>
      <c r="D3" s="78">
        <v>0.08</v>
      </c>
      <c r="E3" s="77">
        <v>-0.22</v>
      </c>
      <c r="F3" s="77">
        <v>-0.11</v>
      </c>
      <c r="G3" s="77">
        <v>-0.33</v>
      </c>
      <c r="H3" s="76">
        <v>-0.17</v>
      </c>
      <c r="I3" s="76">
        <v>-0.03</v>
      </c>
      <c r="J3" s="76">
        <v>-0.16</v>
      </c>
      <c r="K3" s="83">
        <v>-0.03</v>
      </c>
      <c r="L3" s="83">
        <v>0.09</v>
      </c>
      <c r="M3" s="83">
        <v>-0.14000000000000001</v>
      </c>
    </row>
    <row r="4" spans="1:14" x14ac:dyDescent="0.3">
      <c r="A4" s="42" t="s">
        <v>57</v>
      </c>
      <c r="B4" s="78">
        <v>0.4</v>
      </c>
      <c r="C4" s="78">
        <v>0.41</v>
      </c>
      <c r="D4" s="78">
        <v>0.25</v>
      </c>
      <c r="E4" s="77">
        <v>-0.28000000000000003</v>
      </c>
      <c r="F4" s="77">
        <v>-0.43</v>
      </c>
      <c r="G4" s="77">
        <v>-0.76</v>
      </c>
      <c r="H4" s="76">
        <v>-0.35</v>
      </c>
      <c r="I4" s="76">
        <v>-0.47</v>
      </c>
      <c r="J4" s="76">
        <v>-0.89</v>
      </c>
      <c r="K4" s="83">
        <v>-0.24</v>
      </c>
      <c r="L4" s="83">
        <v>-0.28999999999999998</v>
      </c>
      <c r="M4" s="83">
        <v>-0.27</v>
      </c>
    </row>
    <row r="5" spans="1:14" x14ac:dyDescent="0.3">
      <c r="A5" s="42" t="s">
        <v>116</v>
      </c>
      <c r="B5" s="78">
        <v>0.51</v>
      </c>
      <c r="C5" s="78">
        <v>0.41</v>
      </c>
      <c r="D5" s="78">
        <v>0.28000000000000003</v>
      </c>
      <c r="E5" s="77">
        <v>-0.82</v>
      </c>
      <c r="F5" s="77">
        <v>-0.72</v>
      </c>
      <c r="G5" s="77">
        <v>-1.08</v>
      </c>
      <c r="H5" s="76">
        <v>-0.96</v>
      </c>
      <c r="I5" s="76">
        <v>-0.95</v>
      </c>
      <c r="J5" s="76">
        <v>-1.04</v>
      </c>
      <c r="K5" s="83">
        <v>-0.49</v>
      </c>
      <c r="L5" s="83">
        <v>-0.28999999999999998</v>
      </c>
      <c r="M5" s="83">
        <v>-0.31</v>
      </c>
    </row>
    <row r="11" spans="1:14" x14ac:dyDescent="0.3"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x14ac:dyDescent="0.3"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x14ac:dyDescent="0.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CECE-12B8-49D1-ABF4-F07C00260D05}">
  <dimension ref="A1:V12"/>
  <sheetViews>
    <sheetView workbookViewId="0">
      <selection activeCell="E3" sqref="E3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22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22" x14ac:dyDescent="0.3">
      <c r="A2" s="42" t="s">
        <v>54</v>
      </c>
      <c r="B2" s="57" t="s">
        <v>117</v>
      </c>
      <c r="C2" s="57"/>
      <c r="D2" s="57"/>
      <c r="E2" s="63" t="s">
        <v>121</v>
      </c>
      <c r="F2" s="63"/>
      <c r="G2" s="63"/>
      <c r="H2" s="56" t="s">
        <v>119</v>
      </c>
      <c r="I2" s="56"/>
      <c r="J2" s="56"/>
      <c r="K2" s="62" t="s">
        <v>122</v>
      </c>
      <c r="L2" s="62"/>
      <c r="M2" s="62"/>
    </row>
    <row r="3" spans="1:22" x14ac:dyDescent="0.3">
      <c r="A3" s="42" t="s">
        <v>56</v>
      </c>
      <c r="B3" s="78">
        <v>0.51</v>
      </c>
      <c r="C3" s="78">
        <v>0.85</v>
      </c>
      <c r="D3" s="78">
        <v>0.95</v>
      </c>
      <c r="E3" s="77">
        <v>-1.63</v>
      </c>
      <c r="F3" s="77">
        <v>-1.44</v>
      </c>
      <c r="G3" s="77">
        <v>-1.56</v>
      </c>
      <c r="H3" s="76">
        <v>-0.47</v>
      </c>
      <c r="I3" s="76">
        <v>-0.34</v>
      </c>
      <c r="J3" s="76">
        <v>-0.14000000000000001</v>
      </c>
      <c r="K3" s="83">
        <v>-0.39</v>
      </c>
      <c r="L3" s="83">
        <v>-0.01</v>
      </c>
      <c r="M3" s="83">
        <v>0.02</v>
      </c>
    </row>
    <row r="4" spans="1:22" x14ac:dyDescent="0.3">
      <c r="A4" s="42" t="s">
        <v>57</v>
      </c>
      <c r="B4" s="78">
        <v>0.19</v>
      </c>
      <c r="C4" s="78">
        <v>0.7</v>
      </c>
      <c r="D4" s="78">
        <v>0.4</v>
      </c>
      <c r="E4" s="77">
        <v>-3.87</v>
      </c>
      <c r="F4" s="77">
        <v>-3.7</v>
      </c>
      <c r="G4" s="77">
        <v>-3.36</v>
      </c>
      <c r="H4" s="76">
        <v>-1.1100000000000001</v>
      </c>
      <c r="I4" s="76">
        <v>-0.67</v>
      </c>
      <c r="J4" s="76">
        <v>-0.62</v>
      </c>
      <c r="K4" s="83">
        <v>-0.49</v>
      </c>
      <c r="L4" s="83">
        <v>-0.06</v>
      </c>
      <c r="M4" s="83">
        <v>-0.05</v>
      </c>
    </row>
    <row r="7" spans="1:22" x14ac:dyDescent="0.3">
      <c r="B7" s="8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 x14ac:dyDescent="0.3">
      <c r="B8" s="84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</row>
    <row r="11" spans="1:22" x14ac:dyDescent="0.3"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R11" s="73"/>
    </row>
    <row r="12" spans="1:22" x14ac:dyDescent="0.3"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R12" s="73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293F-3741-4BA1-9385-F11EF8F9E83F}">
  <dimension ref="A1:M14"/>
  <sheetViews>
    <sheetView workbookViewId="0">
      <selection activeCell="F18" sqref="F18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123</v>
      </c>
      <c r="F2" s="63"/>
      <c r="G2" s="63"/>
      <c r="H2" s="56" t="s">
        <v>119</v>
      </c>
      <c r="I2" s="56"/>
      <c r="J2" s="56"/>
      <c r="K2" s="62" t="s">
        <v>124</v>
      </c>
      <c r="L2" s="62"/>
      <c r="M2" s="62"/>
    </row>
    <row r="3" spans="1:13" x14ac:dyDescent="0.3">
      <c r="A3" s="42" t="s">
        <v>56</v>
      </c>
      <c r="B3" s="78">
        <v>0.26</v>
      </c>
      <c r="C3" s="78">
        <v>0.08</v>
      </c>
      <c r="D3" s="78">
        <v>0.12</v>
      </c>
      <c r="E3" s="77">
        <v>-0.82</v>
      </c>
      <c r="F3" s="77">
        <v>-1.02</v>
      </c>
      <c r="G3" s="77">
        <v>-0.93</v>
      </c>
      <c r="H3" s="76">
        <v>-0.09</v>
      </c>
      <c r="I3" s="76">
        <v>-0.16</v>
      </c>
      <c r="J3" s="76">
        <v>-0.14000000000000001</v>
      </c>
      <c r="K3" s="83">
        <v>-0.34</v>
      </c>
      <c r="L3" s="83">
        <v>-0.74</v>
      </c>
      <c r="M3" s="83">
        <v>-0.5</v>
      </c>
    </row>
    <row r="4" spans="1:13" x14ac:dyDescent="0.3">
      <c r="A4" s="42" t="s">
        <v>57</v>
      </c>
      <c r="B4" s="78">
        <v>0.31</v>
      </c>
      <c r="C4" s="78">
        <v>0.25</v>
      </c>
      <c r="D4" s="78">
        <v>-0.38</v>
      </c>
      <c r="E4" s="77">
        <v>-1.27</v>
      </c>
      <c r="F4" s="77">
        <v>-1.24</v>
      </c>
      <c r="G4" s="77">
        <v>-1.36</v>
      </c>
      <c r="H4" s="76">
        <v>-0.25</v>
      </c>
      <c r="I4" s="76">
        <v>-0.89</v>
      </c>
      <c r="J4" s="76">
        <v>-1.36</v>
      </c>
      <c r="K4" s="83">
        <v>-0.84</v>
      </c>
      <c r="L4" s="83">
        <v>-1.1399999999999999</v>
      </c>
      <c r="M4" s="83">
        <v>-0.99</v>
      </c>
    </row>
    <row r="5" spans="1:13" x14ac:dyDescent="0.3">
      <c r="A5" s="42" t="s">
        <v>116</v>
      </c>
      <c r="B5" s="78">
        <v>0.37</v>
      </c>
      <c r="C5" s="78">
        <v>0.28000000000000003</v>
      </c>
      <c r="D5" s="78">
        <v>0.31</v>
      </c>
      <c r="E5" s="77">
        <v>-2.89</v>
      </c>
      <c r="F5" s="77">
        <v>-2.4900000000000002</v>
      </c>
      <c r="G5" s="77">
        <v>-2.77</v>
      </c>
      <c r="H5" s="76">
        <v>-1.02</v>
      </c>
      <c r="I5" s="76">
        <v>-1.04</v>
      </c>
      <c r="J5" s="76">
        <v>-1.07</v>
      </c>
      <c r="K5" s="83">
        <v>-1.8</v>
      </c>
      <c r="L5" s="83">
        <v>-1.4</v>
      </c>
      <c r="M5" s="83">
        <v>-1.76</v>
      </c>
    </row>
    <row r="12" spans="1:13" x14ac:dyDescent="0.3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x14ac:dyDescent="0.3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3" x14ac:dyDescent="0.3"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FBFD-9390-4DD1-AF38-8C44A601A17F}">
  <dimension ref="A1:P12"/>
  <sheetViews>
    <sheetView workbookViewId="0">
      <selection activeCell="B2" sqref="B2:M4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6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6" x14ac:dyDescent="0.3">
      <c r="A2" s="42" t="s">
        <v>54</v>
      </c>
      <c r="B2" s="57" t="s">
        <v>117</v>
      </c>
      <c r="C2" s="57"/>
      <c r="D2" s="57"/>
      <c r="E2" s="63" t="s">
        <v>125</v>
      </c>
      <c r="F2" s="63"/>
      <c r="G2" s="63"/>
      <c r="H2" s="56" t="s">
        <v>119</v>
      </c>
      <c r="I2" s="56"/>
      <c r="J2" s="56"/>
      <c r="K2" s="62" t="s">
        <v>124</v>
      </c>
      <c r="L2" s="62"/>
      <c r="M2" s="62"/>
    </row>
    <row r="3" spans="1:16" x14ac:dyDescent="0.3">
      <c r="A3" s="42" t="s">
        <v>56</v>
      </c>
      <c r="B3" s="78">
        <v>0.51</v>
      </c>
      <c r="C3" s="78">
        <v>0.85</v>
      </c>
      <c r="D3" s="78">
        <v>0.95</v>
      </c>
      <c r="E3" s="77">
        <v>-3.34</v>
      </c>
      <c r="F3" s="77">
        <v>-3.49</v>
      </c>
      <c r="G3" s="77">
        <v>-3.15</v>
      </c>
      <c r="H3" s="76">
        <v>-0.47</v>
      </c>
      <c r="I3" s="76">
        <v>-0.34</v>
      </c>
      <c r="J3" s="76">
        <v>-0.14000000000000001</v>
      </c>
      <c r="K3" s="83">
        <v>-0.55000000000000004</v>
      </c>
      <c r="L3" s="83">
        <v>-0.7</v>
      </c>
      <c r="M3" s="83">
        <v>-0.31</v>
      </c>
    </row>
    <row r="4" spans="1:16" x14ac:dyDescent="0.3">
      <c r="A4" s="42" t="s">
        <v>57</v>
      </c>
      <c r="B4" s="78">
        <v>0.19</v>
      </c>
      <c r="C4" s="78">
        <v>0.7</v>
      </c>
      <c r="D4" s="78">
        <v>0.4</v>
      </c>
      <c r="E4" s="77">
        <v>-4.2</v>
      </c>
      <c r="F4" s="77">
        <v>-4.28</v>
      </c>
      <c r="G4" s="77">
        <v>-2.39</v>
      </c>
      <c r="H4" s="76">
        <v>-1.1100000000000001</v>
      </c>
      <c r="I4" s="76">
        <v>-0.67</v>
      </c>
      <c r="J4" s="76">
        <v>-0.62</v>
      </c>
      <c r="K4" s="83">
        <v>-1.51</v>
      </c>
      <c r="L4" s="83">
        <v>-1.08</v>
      </c>
      <c r="M4" s="83">
        <v>-1.1499999999999999</v>
      </c>
    </row>
    <row r="11" spans="1:16" x14ac:dyDescent="0.3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O11" s="73"/>
      <c r="P11" s="73"/>
    </row>
    <row r="12" spans="1:16" x14ac:dyDescent="0.3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O12" s="73"/>
      <c r="P12" s="73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90FB1-C91D-47FF-B231-9C2DA03E35B3}">
  <dimension ref="A1:N16"/>
  <sheetViews>
    <sheetView workbookViewId="0">
      <selection activeCell="B2" sqref="B2:M5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4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4" x14ac:dyDescent="0.3">
      <c r="A2" s="42" t="s">
        <v>54</v>
      </c>
      <c r="B2" s="57" t="s">
        <v>117</v>
      </c>
      <c r="C2" s="57"/>
      <c r="D2" s="57"/>
      <c r="E2" s="63" t="s">
        <v>126</v>
      </c>
      <c r="F2" s="63"/>
      <c r="G2" s="63"/>
      <c r="H2" s="56" t="s">
        <v>119</v>
      </c>
      <c r="I2" s="56"/>
      <c r="J2" s="56"/>
      <c r="K2" s="62" t="s">
        <v>127</v>
      </c>
      <c r="L2" s="62"/>
      <c r="M2" s="62"/>
    </row>
    <row r="3" spans="1:14" x14ac:dyDescent="0.3">
      <c r="A3" s="42" t="s">
        <v>56</v>
      </c>
      <c r="B3" s="78">
        <v>0.24</v>
      </c>
      <c r="C3" s="78">
        <v>0.11</v>
      </c>
      <c r="D3" s="78">
        <v>0.08</v>
      </c>
      <c r="E3" s="77">
        <v>-0.3</v>
      </c>
      <c r="F3" s="77">
        <v>-0.15</v>
      </c>
      <c r="G3" s="77">
        <v>-0.38</v>
      </c>
      <c r="H3" s="76">
        <v>-0.17</v>
      </c>
      <c r="I3" s="76">
        <v>-0.03</v>
      </c>
      <c r="J3" s="76">
        <v>-0.16</v>
      </c>
      <c r="K3" s="83">
        <v>-0.17</v>
      </c>
      <c r="L3" s="83">
        <v>-0.23</v>
      </c>
      <c r="M3" s="83">
        <v>-0.49</v>
      </c>
    </row>
    <row r="4" spans="1:14" x14ac:dyDescent="0.3">
      <c r="A4" s="42" t="s">
        <v>57</v>
      </c>
      <c r="B4" s="78">
        <v>0.4</v>
      </c>
      <c r="C4" s="78">
        <v>0.41</v>
      </c>
      <c r="D4" s="78">
        <v>0.25</v>
      </c>
      <c r="E4" s="77">
        <v>-0.76</v>
      </c>
      <c r="F4" s="77">
        <v>-0.59</v>
      </c>
      <c r="G4" s="77">
        <v>-0.96</v>
      </c>
      <c r="H4" s="76">
        <v>-0.35</v>
      </c>
      <c r="I4" s="76">
        <v>-0.47</v>
      </c>
      <c r="J4" s="76">
        <v>-0.89</v>
      </c>
      <c r="K4" s="83">
        <v>-0.49</v>
      </c>
      <c r="L4" s="83">
        <v>-0.53</v>
      </c>
      <c r="M4" s="83">
        <v>-0.91</v>
      </c>
    </row>
    <row r="5" spans="1:14" x14ac:dyDescent="0.3">
      <c r="A5" s="42" t="s">
        <v>116</v>
      </c>
      <c r="B5" s="78">
        <v>0.51</v>
      </c>
      <c r="C5" s="78">
        <v>0.41</v>
      </c>
      <c r="D5" s="78">
        <v>0.28000000000000003</v>
      </c>
      <c r="E5" s="77">
        <v>-0.76</v>
      </c>
      <c r="F5" s="77">
        <v>-0.86</v>
      </c>
      <c r="G5" s="77">
        <v>-2.0699999999999998</v>
      </c>
      <c r="H5" s="76">
        <v>-0.96</v>
      </c>
      <c r="I5" s="76">
        <v>-0.95</v>
      </c>
      <c r="J5" s="76">
        <v>-1.04</v>
      </c>
      <c r="K5" s="83">
        <v>-1.02</v>
      </c>
      <c r="L5" s="83">
        <v>-0.69</v>
      </c>
      <c r="M5" s="83">
        <v>-1.9</v>
      </c>
    </row>
    <row r="14" spans="1:14" x14ac:dyDescent="0.3"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x14ac:dyDescent="0.3"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4" x14ac:dyDescent="0.3"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08E9-C6E2-440F-B199-D622D5955FF9}">
  <dimension ref="A1:M4"/>
  <sheetViews>
    <sheetView workbookViewId="0">
      <selection activeCell="E4" sqref="E4"/>
    </sheetView>
  </sheetViews>
  <sheetFormatPr defaultRowHeight="14.4" x14ac:dyDescent="0.3"/>
  <cols>
    <col min="2" max="4" width="9.5546875" bestFit="1" customWidth="1"/>
    <col min="5" max="13" width="10.21875" bestFit="1" customWidth="1"/>
  </cols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126</v>
      </c>
      <c r="F2" s="63"/>
      <c r="G2" s="63"/>
      <c r="H2" s="56" t="s">
        <v>119</v>
      </c>
      <c r="I2" s="56"/>
      <c r="J2" s="56"/>
      <c r="K2" s="62" t="s">
        <v>127</v>
      </c>
      <c r="L2" s="62"/>
      <c r="M2" s="62"/>
    </row>
    <row r="3" spans="1:13" x14ac:dyDescent="0.3">
      <c r="A3" s="42" t="s">
        <v>56</v>
      </c>
      <c r="B3" s="78">
        <v>0.51</v>
      </c>
      <c r="C3" s="78">
        <v>0.85</v>
      </c>
      <c r="D3" s="78">
        <v>0.95</v>
      </c>
      <c r="E3" s="77">
        <v>-3.34</v>
      </c>
      <c r="F3" s="77">
        <v>-3.49</v>
      </c>
      <c r="G3" s="77">
        <v>-3.15</v>
      </c>
      <c r="H3" s="76">
        <v>-0.47</v>
      </c>
      <c r="I3" s="76">
        <v>-0.34</v>
      </c>
      <c r="J3" s="76">
        <v>-0.14000000000000001</v>
      </c>
      <c r="K3" s="83">
        <v>-0.55000000000000004</v>
      </c>
      <c r="L3" s="83">
        <v>-0.7</v>
      </c>
      <c r="M3" s="83">
        <v>-0.31</v>
      </c>
    </row>
    <row r="4" spans="1:13" x14ac:dyDescent="0.3">
      <c r="A4" s="42" t="s">
        <v>57</v>
      </c>
      <c r="B4" s="78">
        <v>0.19</v>
      </c>
      <c r="C4" s="78">
        <v>0.7</v>
      </c>
      <c r="D4" s="78">
        <v>0.4</v>
      </c>
      <c r="E4" s="77">
        <v>-4.2</v>
      </c>
      <c r="F4" s="77">
        <v>-4.28</v>
      </c>
      <c r="G4" s="77">
        <v>-2.39</v>
      </c>
      <c r="H4" s="76">
        <v>-1.1100000000000001</v>
      </c>
      <c r="I4" s="76">
        <v>-0.67</v>
      </c>
      <c r="J4" s="76">
        <v>-0.62</v>
      </c>
      <c r="K4" s="83">
        <v>-1.51</v>
      </c>
      <c r="L4" s="83">
        <v>-1.08</v>
      </c>
      <c r="M4" s="83">
        <v>-1.1499999999999999</v>
      </c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B605-F089-4D25-82EF-7D5BA96B3D3F}">
  <dimension ref="A1:N51"/>
  <sheetViews>
    <sheetView workbookViewId="0">
      <selection activeCell="L41" sqref="L41"/>
    </sheetView>
  </sheetViews>
  <sheetFormatPr defaultRowHeight="14.4" x14ac:dyDescent="0.3"/>
  <cols>
    <col min="6" max="6" width="19.109375" customWidth="1"/>
    <col min="7" max="7" width="11.88671875" customWidth="1"/>
    <col min="8" max="8" width="17.88671875" customWidth="1"/>
    <col min="9" max="9" width="12" customWidth="1"/>
    <col min="10" max="10" width="12.88671875" customWidth="1"/>
  </cols>
  <sheetData>
    <row r="1" spans="1:14" x14ac:dyDescent="0.3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3">
      <c r="A2" s="4" t="s">
        <v>48</v>
      </c>
      <c r="B2" s="4"/>
      <c r="C2" s="4"/>
      <c r="D2" s="4"/>
      <c r="E2" s="4"/>
      <c r="F2" s="10"/>
      <c r="G2" s="10"/>
      <c r="H2" s="9"/>
      <c r="I2" s="9"/>
      <c r="J2" s="4"/>
    </row>
    <row r="3" spans="1:14" s="2" customFormat="1" ht="28.8" x14ac:dyDescent="0.3">
      <c r="A3" s="21" t="s">
        <v>30</v>
      </c>
      <c r="B3" s="21" t="s">
        <v>51</v>
      </c>
      <c r="C3" s="21" t="s">
        <v>31</v>
      </c>
      <c r="D3" s="21" t="s">
        <v>33</v>
      </c>
      <c r="E3" s="21" t="s">
        <v>45</v>
      </c>
      <c r="F3" s="22" t="s">
        <v>34</v>
      </c>
      <c r="G3" s="22" t="s">
        <v>35</v>
      </c>
      <c r="H3" s="23" t="s">
        <v>36</v>
      </c>
      <c r="I3" s="23" t="s">
        <v>35</v>
      </c>
      <c r="J3" s="21" t="s">
        <v>37</v>
      </c>
    </row>
    <row r="4" spans="1:14" x14ac:dyDescent="0.3">
      <c r="A4" s="18">
        <v>1</v>
      </c>
      <c r="B4" s="18" t="s">
        <v>38</v>
      </c>
      <c r="C4" s="18"/>
      <c r="D4" s="18"/>
      <c r="E4" s="18"/>
      <c r="F4" s="19">
        <v>709442</v>
      </c>
      <c r="G4" s="19">
        <v>103437</v>
      </c>
      <c r="H4" s="20">
        <v>614592</v>
      </c>
      <c r="I4" s="20">
        <v>35486</v>
      </c>
      <c r="J4" s="18">
        <v>0.34306872782466624</v>
      </c>
    </row>
    <row r="5" spans="1:14" x14ac:dyDescent="0.3">
      <c r="A5" s="18">
        <v>2</v>
      </c>
      <c r="B5" s="18" t="s">
        <v>46</v>
      </c>
      <c r="C5" s="18" t="s">
        <v>40</v>
      </c>
      <c r="D5" s="18"/>
      <c r="E5" s="18"/>
      <c r="F5" s="19">
        <v>677204</v>
      </c>
      <c r="G5" s="19">
        <v>71199</v>
      </c>
      <c r="H5" s="20">
        <v>851096</v>
      </c>
      <c r="I5" s="20">
        <v>271990</v>
      </c>
      <c r="J5" s="18">
        <v>3.8201379232854396</v>
      </c>
    </row>
    <row r="6" spans="1:14" x14ac:dyDescent="0.3">
      <c r="A6" s="18">
        <v>3</v>
      </c>
      <c r="B6" s="18" t="s">
        <v>46</v>
      </c>
      <c r="C6" s="18" t="s">
        <v>40</v>
      </c>
      <c r="D6" s="18" t="s">
        <v>40</v>
      </c>
      <c r="E6" s="18"/>
      <c r="F6" s="19">
        <v>699902</v>
      </c>
      <c r="G6" s="19">
        <v>93897</v>
      </c>
      <c r="H6" s="20">
        <v>621430</v>
      </c>
      <c r="I6" s="20">
        <v>42324</v>
      </c>
      <c r="J6" s="18">
        <v>0.4507492252148631</v>
      </c>
    </row>
    <row r="7" spans="1:14" x14ac:dyDescent="0.3">
      <c r="A7" s="18">
        <v>4</v>
      </c>
      <c r="B7" s="18" t="s">
        <v>46</v>
      </c>
      <c r="C7" s="18"/>
      <c r="D7" s="18"/>
      <c r="E7" s="18"/>
      <c r="F7" s="19">
        <v>711660</v>
      </c>
      <c r="G7" s="19">
        <v>105655</v>
      </c>
      <c r="H7" s="20">
        <v>722580</v>
      </c>
      <c r="I7" s="20">
        <v>143474</v>
      </c>
      <c r="J7" s="18">
        <v>1.3579480384269556</v>
      </c>
    </row>
    <row r="8" spans="1:14" x14ac:dyDescent="0.3">
      <c r="A8" s="18">
        <v>5</v>
      </c>
      <c r="B8" s="18" t="s">
        <v>46</v>
      </c>
      <c r="C8" s="18"/>
      <c r="D8" s="18" t="s">
        <v>40</v>
      </c>
      <c r="E8" s="18"/>
      <c r="F8" s="19">
        <v>724524</v>
      </c>
      <c r="G8" s="19">
        <v>118519</v>
      </c>
      <c r="H8" s="20">
        <v>636958</v>
      </c>
      <c r="I8" s="20">
        <v>57852</v>
      </c>
      <c r="J8" s="18">
        <v>0.48812426699516531</v>
      </c>
    </row>
    <row r="9" spans="1:14" x14ac:dyDescent="0.3">
      <c r="A9" s="18">
        <v>6</v>
      </c>
      <c r="B9" s="18" t="s">
        <v>46</v>
      </c>
      <c r="C9" s="18"/>
      <c r="D9" s="18"/>
      <c r="E9" s="18" t="s">
        <v>40</v>
      </c>
      <c r="F9" s="19">
        <v>702264</v>
      </c>
      <c r="G9" s="19">
        <v>96259</v>
      </c>
      <c r="H9" s="20">
        <v>832022</v>
      </c>
      <c r="I9" s="20">
        <v>252916</v>
      </c>
      <c r="J9" s="18">
        <v>2.6274530173801929</v>
      </c>
    </row>
    <row r="10" spans="1:14" x14ac:dyDescent="0.3">
      <c r="A10" s="18">
        <v>7</v>
      </c>
      <c r="B10" s="18" t="s">
        <v>46</v>
      </c>
      <c r="C10" s="18"/>
      <c r="D10" s="18" t="s">
        <v>40</v>
      </c>
      <c r="E10" s="18" t="s">
        <v>40</v>
      </c>
      <c r="F10" s="19">
        <v>704276</v>
      </c>
      <c r="G10" s="19">
        <v>98271</v>
      </c>
      <c r="H10" s="20">
        <v>638941</v>
      </c>
      <c r="I10" s="20">
        <v>59835</v>
      </c>
      <c r="J10" s="18">
        <v>0.60887749183380646</v>
      </c>
    </row>
    <row r="11" spans="1:14" x14ac:dyDescent="0.3">
      <c r="A11" s="18">
        <v>8</v>
      </c>
      <c r="B11" s="18" t="s">
        <v>39</v>
      </c>
      <c r="C11" s="18" t="s">
        <v>40</v>
      </c>
      <c r="D11" s="18"/>
      <c r="E11" s="18"/>
      <c r="F11" s="19">
        <v>685946</v>
      </c>
      <c r="G11" s="19">
        <v>79941</v>
      </c>
      <c r="H11" s="20">
        <v>1743584</v>
      </c>
      <c r="I11" s="20">
        <v>1164478</v>
      </c>
      <c r="J11" s="18">
        <v>14.566717954491438</v>
      </c>
    </row>
    <row r="12" spans="1:14" x14ac:dyDescent="0.3">
      <c r="A12" s="18">
        <v>9</v>
      </c>
      <c r="B12" s="18" t="s">
        <v>39</v>
      </c>
      <c r="C12" s="18" t="s">
        <v>40</v>
      </c>
      <c r="D12" s="18" t="s">
        <v>40</v>
      </c>
      <c r="E12" s="18"/>
      <c r="F12" s="19">
        <v>715726</v>
      </c>
      <c r="G12" s="19">
        <v>109721</v>
      </c>
      <c r="H12" s="20">
        <v>622573</v>
      </c>
      <c r="I12" s="20">
        <v>43467</v>
      </c>
      <c r="J12" s="18">
        <v>0.39615934962313504</v>
      </c>
    </row>
    <row r="13" spans="1:14" x14ac:dyDescent="0.3">
      <c r="A13" s="18">
        <v>10</v>
      </c>
      <c r="B13" s="18" t="s">
        <v>39</v>
      </c>
      <c r="C13" s="18"/>
      <c r="D13" s="18"/>
      <c r="E13" s="18"/>
      <c r="F13" s="19">
        <v>725932</v>
      </c>
      <c r="G13" s="19">
        <v>119927</v>
      </c>
      <c r="H13" s="20">
        <v>896864</v>
      </c>
      <c r="I13" s="20">
        <v>317758</v>
      </c>
      <c r="J13" s="18">
        <v>2.6495951703953238</v>
      </c>
    </row>
    <row r="14" spans="1:14" x14ac:dyDescent="0.3">
      <c r="A14" s="18">
        <v>11</v>
      </c>
      <c r="B14" s="18" t="s">
        <v>39</v>
      </c>
      <c r="C14" s="18"/>
      <c r="D14" s="18" t="s">
        <v>40</v>
      </c>
      <c r="E14" s="18"/>
      <c r="F14" s="19">
        <v>754011</v>
      </c>
      <c r="G14" s="19">
        <v>148006</v>
      </c>
      <c r="H14" s="20">
        <v>657578</v>
      </c>
      <c r="I14" s="20">
        <v>78472</v>
      </c>
      <c r="J14" s="18">
        <v>0.53019472183560123</v>
      </c>
    </row>
    <row r="15" spans="1:14" x14ac:dyDescent="0.3">
      <c r="A15" s="18">
        <v>12</v>
      </c>
      <c r="B15" s="18" t="s">
        <v>39</v>
      </c>
      <c r="C15" s="18"/>
      <c r="D15" s="18"/>
      <c r="E15" s="18" t="s">
        <v>40</v>
      </c>
      <c r="F15" s="19">
        <v>742531</v>
      </c>
      <c r="G15" s="19">
        <v>136526</v>
      </c>
      <c r="H15" s="20">
        <v>1968676</v>
      </c>
      <c r="I15" s="20">
        <v>1389570</v>
      </c>
      <c r="J15" s="18">
        <v>10.178061321653018</v>
      </c>
    </row>
    <row r="16" spans="1:14" x14ac:dyDescent="0.3">
      <c r="A16" s="18">
        <v>13</v>
      </c>
      <c r="B16" s="18" t="s">
        <v>39</v>
      </c>
      <c r="C16" s="18"/>
      <c r="D16" s="18" t="s">
        <v>40</v>
      </c>
      <c r="E16" s="18" t="s">
        <v>40</v>
      </c>
      <c r="F16" s="19">
        <v>756947</v>
      </c>
      <c r="G16" s="19">
        <v>150942</v>
      </c>
      <c r="H16" s="20">
        <v>639466</v>
      </c>
      <c r="I16" s="20">
        <v>60360</v>
      </c>
      <c r="J16" s="18">
        <v>0.39988869897046547</v>
      </c>
    </row>
    <row r="17" spans="1:10" x14ac:dyDescent="0.3">
      <c r="A17" s="18" t="s">
        <v>41</v>
      </c>
      <c r="B17" s="18"/>
      <c r="C17" s="18"/>
      <c r="D17" s="18"/>
      <c r="E17" s="18"/>
      <c r="F17" s="19">
        <v>606005</v>
      </c>
      <c r="G17" s="19">
        <v>0</v>
      </c>
      <c r="H17" s="20">
        <v>579106</v>
      </c>
      <c r="I17" s="20">
        <v>0</v>
      </c>
      <c r="J17" s="18"/>
    </row>
    <row r="19" spans="1:10" x14ac:dyDescent="0.3">
      <c r="A19" s="7" t="s">
        <v>49</v>
      </c>
      <c r="B19" s="7"/>
      <c r="C19" s="7"/>
      <c r="D19" s="7"/>
      <c r="E19" s="7"/>
      <c r="F19" s="11"/>
      <c r="G19" s="11"/>
      <c r="H19" s="12"/>
      <c r="I19" s="12"/>
      <c r="J19" s="7"/>
    </row>
    <row r="20" spans="1:10" s="2" customFormat="1" ht="28.8" x14ac:dyDescent="0.3">
      <c r="A20" s="24" t="s">
        <v>30</v>
      </c>
      <c r="B20" s="24" t="s">
        <v>51</v>
      </c>
      <c r="C20" s="24" t="s">
        <v>31</v>
      </c>
      <c r="D20" s="24" t="s">
        <v>33</v>
      </c>
      <c r="E20" s="24" t="s">
        <v>45</v>
      </c>
      <c r="F20" s="25" t="s">
        <v>34</v>
      </c>
      <c r="G20" s="25" t="s">
        <v>35</v>
      </c>
      <c r="H20" s="26" t="s">
        <v>36</v>
      </c>
      <c r="I20" s="26" t="s">
        <v>35</v>
      </c>
      <c r="J20" s="24" t="s">
        <v>37</v>
      </c>
    </row>
    <row r="21" spans="1:10" x14ac:dyDescent="0.3">
      <c r="A21" s="27">
        <v>1</v>
      </c>
      <c r="B21" s="27" t="s">
        <v>38</v>
      </c>
      <c r="C21" s="27"/>
      <c r="D21" s="27"/>
      <c r="E21" s="27"/>
      <c r="F21" s="28">
        <v>517746</v>
      </c>
      <c r="G21" s="28">
        <v>124951</v>
      </c>
      <c r="H21" s="29">
        <v>607633</v>
      </c>
      <c r="I21" s="29">
        <v>1697</v>
      </c>
      <c r="J21" s="27">
        <v>1.3581323878960553E-2</v>
      </c>
    </row>
    <row r="22" spans="1:10" x14ac:dyDescent="0.3">
      <c r="A22" s="27">
        <v>2</v>
      </c>
      <c r="B22" s="27" t="s">
        <v>46</v>
      </c>
      <c r="C22" s="27" t="s">
        <v>40</v>
      </c>
      <c r="D22" s="27"/>
      <c r="E22" s="27"/>
      <c r="F22" s="28">
        <v>541923</v>
      </c>
      <c r="G22" s="28">
        <v>149128</v>
      </c>
      <c r="H22" s="29">
        <v>946169</v>
      </c>
      <c r="I22" s="29">
        <v>340233</v>
      </c>
      <c r="J22" s="27">
        <v>2.2814830212971406</v>
      </c>
    </row>
    <row r="23" spans="1:10" x14ac:dyDescent="0.3">
      <c r="A23" s="27">
        <v>3</v>
      </c>
      <c r="B23" s="27" t="s">
        <v>46</v>
      </c>
      <c r="C23" s="27" t="s">
        <v>40</v>
      </c>
      <c r="D23" s="27" t="s">
        <v>40</v>
      </c>
      <c r="E23" s="27"/>
      <c r="F23" s="28">
        <v>557432</v>
      </c>
      <c r="G23" s="28">
        <v>164637</v>
      </c>
      <c r="H23" s="29">
        <v>645565</v>
      </c>
      <c r="I23" s="29">
        <v>39629</v>
      </c>
      <c r="J23" s="27">
        <v>0.24070530925612105</v>
      </c>
    </row>
    <row r="24" spans="1:10" x14ac:dyDescent="0.3">
      <c r="A24" s="27">
        <v>4</v>
      </c>
      <c r="B24" s="27" t="s">
        <v>46</v>
      </c>
      <c r="C24" s="27"/>
      <c r="D24" s="27"/>
      <c r="E24" s="27"/>
      <c r="F24" s="28">
        <v>575298</v>
      </c>
      <c r="G24" s="28">
        <v>182503</v>
      </c>
      <c r="H24" s="29">
        <v>664862</v>
      </c>
      <c r="I24" s="29">
        <v>58926</v>
      </c>
      <c r="J24" s="27">
        <v>0.32287688421560196</v>
      </c>
    </row>
    <row r="25" spans="1:10" x14ac:dyDescent="0.3">
      <c r="A25" s="27">
        <v>5</v>
      </c>
      <c r="B25" s="27" t="s">
        <v>46</v>
      </c>
      <c r="C25" s="27"/>
      <c r="D25" s="27" t="s">
        <v>40</v>
      </c>
      <c r="E25" s="27"/>
      <c r="F25" s="28">
        <v>623937</v>
      </c>
      <c r="G25" s="28">
        <v>231142</v>
      </c>
      <c r="H25" s="29">
        <v>650752</v>
      </c>
      <c r="I25" s="29">
        <v>44816</v>
      </c>
      <c r="J25" s="27">
        <v>0.19388947054191796</v>
      </c>
    </row>
    <row r="26" spans="1:10" x14ac:dyDescent="0.3">
      <c r="A26" s="27">
        <v>6</v>
      </c>
      <c r="B26" s="27" t="s">
        <v>46</v>
      </c>
      <c r="C26" s="27"/>
      <c r="D26" s="27"/>
      <c r="E26" s="27" t="s">
        <v>40</v>
      </c>
      <c r="F26" s="28">
        <v>602885</v>
      </c>
      <c r="G26" s="28">
        <v>210090</v>
      </c>
      <c r="H26" s="29">
        <v>789244</v>
      </c>
      <c r="I26" s="29">
        <v>183308</v>
      </c>
      <c r="J26" s="27">
        <v>0.87252130039506881</v>
      </c>
    </row>
    <row r="27" spans="1:10" x14ac:dyDescent="0.3">
      <c r="A27" s="27">
        <v>7</v>
      </c>
      <c r="B27" s="27" t="s">
        <v>46</v>
      </c>
      <c r="C27" s="27"/>
      <c r="D27" s="27" t="s">
        <v>40</v>
      </c>
      <c r="E27" s="27" t="s">
        <v>40</v>
      </c>
      <c r="F27" s="28">
        <v>567937</v>
      </c>
      <c r="G27" s="28">
        <v>175142</v>
      </c>
      <c r="H27" s="29">
        <v>674022</v>
      </c>
      <c r="I27" s="29">
        <v>68086</v>
      </c>
      <c r="J27" s="27">
        <v>0.38874741638213561</v>
      </c>
    </row>
    <row r="28" spans="1:10" x14ac:dyDescent="0.3">
      <c r="A28" s="27">
        <v>8</v>
      </c>
      <c r="B28" s="27" t="s">
        <v>39</v>
      </c>
      <c r="C28" s="27" t="s">
        <v>40</v>
      </c>
      <c r="D28" s="27"/>
      <c r="E28" s="27"/>
      <c r="F28" s="28">
        <v>568081</v>
      </c>
      <c r="G28" s="28">
        <v>175286</v>
      </c>
      <c r="H28" s="29">
        <v>1456253</v>
      </c>
      <c r="I28" s="29">
        <v>850317</v>
      </c>
      <c r="J28" s="27">
        <v>4.8510263226954802</v>
      </c>
    </row>
    <row r="29" spans="1:10" x14ac:dyDescent="0.3">
      <c r="A29" s="27">
        <v>9</v>
      </c>
      <c r="B29" s="27" t="s">
        <v>39</v>
      </c>
      <c r="C29" s="27" t="s">
        <v>40</v>
      </c>
      <c r="D29" s="27" t="s">
        <v>40</v>
      </c>
      <c r="E29" s="27"/>
      <c r="F29" s="28">
        <v>538923</v>
      </c>
      <c r="G29" s="28">
        <v>146128</v>
      </c>
      <c r="H29" s="29">
        <v>735216</v>
      </c>
      <c r="I29" s="29">
        <v>129280</v>
      </c>
      <c r="J29" s="27">
        <v>0.88470382130734704</v>
      </c>
    </row>
    <row r="30" spans="1:10" x14ac:dyDescent="0.3">
      <c r="A30" s="27">
        <v>10</v>
      </c>
      <c r="B30" s="27" t="s">
        <v>39</v>
      </c>
      <c r="C30" s="27"/>
      <c r="D30" s="27"/>
      <c r="E30" s="27"/>
      <c r="F30" s="28">
        <v>535723</v>
      </c>
      <c r="G30" s="28">
        <v>142928</v>
      </c>
      <c r="H30" s="29">
        <v>841387</v>
      </c>
      <c r="I30" s="29">
        <v>235451</v>
      </c>
      <c r="J30" s="27">
        <v>1.6473399193999776</v>
      </c>
    </row>
    <row r="31" spans="1:10" x14ac:dyDescent="0.3">
      <c r="A31" s="27">
        <v>11</v>
      </c>
      <c r="B31" s="27" t="s">
        <v>39</v>
      </c>
      <c r="C31" s="27"/>
      <c r="D31" s="27" t="s">
        <v>40</v>
      </c>
      <c r="E31" s="27"/>
      <c r="F31" s="28">
        <v>503232</v>
      </c>
      <c r="G31" s="28">
        <v>110437</v>
      </c>
      <c r="H31" s="29">
        <v>686890</v>
      </c>
      <c r="I31" s="29">
        <v>80954</v>
      </c>
      <c r="J31" s="27">
        <v>0.73303331311064224</v>
      </c>
    </row>
    <row r="32" spans="1:10" x14ac:dyDescent="0.3">
      <c r="A32" s="27">
        <v>12</v>
      </c>
      <c r="B32" s="27" t="s">
        <v>39</v>
      </c>
      <c r="C32" s="27"/>
      <c r="D32" s="27"/>
      <c r="E32" s="27" t="s">
        <v>40</v>
      </c>
      <c r="F32" s="28">
        <v>520625</v>
      </c>
      <c r="G32" s="28">
        <v>127830</v>
      </c>
      <c r="H32" s="29">
        <v>1692897</v>
      </c>
      <c r="I32" s="29">
        <v>1086961</v>
      </c>
      <c r="J32" s="27">
        <v>8.5031760932488467</v>
      </c>
    </row>
    <row r="33" spans="1:10" x14ac:dyDescent="0.3">
      <c r="A33" s="27">
        <v>13</v>
      </c>
      <c r="B33" s="27" t="s">
        <v>39</v>
      </c>
      <c r="C33" s="27"/>
      <c r="D33" s="27" t="s">
        <v>40</v>
      </c>
      <c r="E33" s="27" t="s">
        <v>40</v>
      </c>
      <c r="F33" s="28">
        <v>511832</v>
      </c>
      <c r="G33" s="28">
        <v>119037</v>
      </c>
      <c r="H33" s="29">
        <v>670371</v>
      </c>
      <c r="I33" s="29">
        <v>64435</v>
      </c>
      <c r="J33" s="27">
        <v>0.54130228416374737</v>
      </c>
    </row>
    <row r="34" spans="1:10" x14ac:dyDescent="0.3">
      <c r="A34" s="27" t="s">
        <v>41</v>
      </c>
      <c r="B34" s="27"/>
      <c r="C34" s="27"/>
      <c r="D34" s="27"/>
      <c r="E34" s="27"/>
      <c r="F34" s="28">
        <v>392795</v>
      </c>
      <c r="G34" s="28">
        <v>0</v>
      </c>
      <c r="H34" s="29">
        <v>605936</v>
      </c>
      <c r="I34" s="29">
        <v>0</v>
      </c>
      <c r="J34" s="27"/>
    </row>
    <row r="36" spans="1:10" x14ac:dyDescent="0.3">
      <c r="A36" s="8" t="s">
        <v>50</v>
      </c>
      <c r="B36" s="8"/>
      <c r="C36" s="8"/>
      <c r="D36" s="8"/>
      <c r="E36" s="8"/>
      <c r="F36" s="13"/>
      <c r="G36" s="13"/>
      <c r="H36" s="14"/>
      <c r="I36" s="14"/>
      <c r="J36" s="8"/>
    </row>
    <row r="37" spans="1:10" s="2" customFormat="1" ht="28.8" x14ac:dyDescent="0.3">
      <c r="A37" s="30" t="s">
        <v>30</v>
      </c>
      <c r="B37" s="30" t="s">
        <v>51</v>
      </c>
      <c r="C37" s="30" t="s">
        <v>31</v>
      </c>
      <c r="D37" s="30" t="s">
        <v>33</v>
      </c>
      <c r="E37" s="30" t="s">
        <v>45</v>
      </c>
      <c r="F37" s="31" t="s">
        <v>34</v>
      </c>
      <c r="G37" s="31" t="s">
        <v>35</v>
      </c>
      <c r="H37" s="32" t="s">
        <v>36</v>
      </c>
      <c r="I37" s="32" t="s">
        <v>35</v>
      </c>
      <c r="J37" s="30" t="s">
        <v>37</v>
      </c>
    </row>
    <row r="38" spans="1:10" x14ac:dyDescent="0.3">
      <c r="A38" s="33">
        <v>1</v>
      </c>
      <c r="B38" s="33" t="s">
        <v>38</v>
      </c>
      <c r="C38" s="33"/>
      <c r="D38" s="33"/>
      <c r="E38" s="33"/>
      <c r="F38" s="34">
        <v>581782</v>
      </c>
      <c r="G38" s="34">
        <v>132207</v>
      </c>
      <c r="H38" s="35">
        <v>469211</v>
      </c>
      <c r="I38" s="35">
        <v>15156.5</v>
      </c>
      <c r="J38" s="33">
        <v>0.11464218989917327</v>
      </c>
    </row>
    <row r="39" spans="1:10" x14ac:dyDescent="0.3">
      <c r="A39" s="33">
        <v>2</v>
      </c>
      <c r="B39" s="33" t="s">
        <v>46</v>
      </c>
      <c r="C39" s="33" t="s">
        <v>40</v>
      </c>
      <c r="D39" s="33"/>
      <c r="E39" s="33"/>
      <c r="F39" s="34">
        <v>567275</v>
      </c>
      <c r="G39" s="34">
        <v>117700</v>
      </c>
      <c r="H39" s="35">
        <v>770801</v>
      </c>
      <c r="I39" s="35">
        <v>316746.5</v>
      </c>
      <c r="J39" s="33">
        <v>2.6911342395921833</v>
      </c>
    </row>
    <row r="40" spans="1:10" x14ac:dyDescent="0.3">
      <c r="A40" s="33">
        <v>3</v>
      </c>
      <c r="B40" s="33" t="s">
        <v>46</v>
      </c>
      <c r="C40" s="33" t="s">
        <v>40</v>
      </c>
      <c r="D40" s="33" t="s">
        <v>40</v>
      </c>
      <c r="E40" s="33"/>
      <c r="F40" s="34">
        <v>550812</v>
      </c>
      <c r="G40" s="34">
        <v>101237</v>
      </c>
      <c r="H40" s="35">
        <v>574549</v>
      </c>
      <c r="I40" s="35">
        <v>120494.5</v>
      </c>
      <c r="J40" s="33">
        <v>1.1902219544237778</v>
      </c>
    </row>
    <row r="41" spans="1:10" x14ac:dyDescent="0.3">
      <c r="A41" s="33">
        <v>4</v>
      </c>
      <c r="B41" s="33" t="s">
        <v>46</v>
      </c>
      <c r="C41" s="33"/>
      <c r="D41" s="33"/>
      <c r="E41" s="33"/>
      <c r="F41" s="34">
        <v>555476</v>
      </c>
      <c r="G41" s="34">
        <v>105901</v>
      </c>
      <c r="H41" s="35">
        <v>607257</v>
      </c>
      <c r="I41" s="35">
        <v>153202.5</v>
      </c>
      <c r="J41" s="33">
        <v>1.4466577275002124</v>
      </c>
    </row>
    <row r="42" spans="1:10" x14ac:dyDescent="0.3">
      <c r="A42" s="33">
        <v>5</v>
      </c>
      <c r="B42" s="33" t="s">
        <v>46</v>
      </c>
      <c r="C42" s="33"/>
      <c r="D42" s="33" t="s">
        <v>40</v>
      </c>
      <c r="E42" s="33"/>
      <c r="F42" s="34">
        <v>581221</v>
      </c>
      <c r="G42" s="34">
        <v>131646</v>
      </c>
      <c r="H42" s="35">
        <v>600825</v>
      </c>
      <c r="I42" s="35">
        <v>146770.5</v>
      </c>
      <c r="J42" s="33">
        <v>1.1148876532519028</v>
      </c>
    </row>
    <row r="43" spans="1:10" x14ac:dyDescent="0.3">
      <c r="A43" s="33">
        <v>6</v>
      </c>
      <c r="B43" s="33" t="s">
        <v>46</v>
      </c>
      <c r="C43" s="33"/>
      <c r="D43" s="33"/>
      <c r="E43" s="33" t="s">
        <v>40</v>
      </c>
      <c r="F43" s="34">
        <v>573485</v>
      </c>
      <c r="G43" s="34">
        <v>123910</v>
      </c>
      <c r="H43" s="35">
        <v>729773</v>
      </c>
      <c r="I43" s="35">
        <v>275718.5</v>
      </c>
      <c r="J43" s="33">
        <v>2.225151319506093</v>
      </c>
    </row>
    <row r="44" spans="1:10" x14ac:dyDescent="0.3">
      <c r="A44" s="33">
        <v>7</v>
      </c>
      <c r="B44" s="33" t="s">
        <v>46</v>
      </c>
      <c r="C44" s="33"/>
      <c r="D44" s="33" t="s">
        <v>40</v>
      </c>
      <c r="E44" s="33" t="s">
        <v>40</v>
      </c>
      <c r="F44" s="34">
        <v>555978</v>
      </c>
      <c r="G44" s="34">
        <v>106403</v>
      </c>
      <c r="H44" s="35">
        <v>725469</v>
      </c>
      <c r="I44" s="35">
        <v>271414.5</v>
      </c>
      <c r="J44" s="33">
        <v>2.5508162363843123</v>
      </c>
    </row>
    <row r="45" spans="1:10" x14ac:dyDescent="0.3">
      <c r="A45" s="33">
        <v>8</v>
      </c>
      <c r="B45" s="33" t="s">
        <v>39</v>
      </c>
      <c r="C45" s="33" t="s">
        <v>40</v>
      </c>
      <c r="D45" s="33"/>
      <c r="E45" s="33"/>
      <c r="F45" s="34">
        <v>567358</v>
      </c>
      <c r="G45" s="34">
        <v>117783</v>
      </c>
      <c r="H45" s="35">
        <v>1733357</v>
      </c>
      <c r="I45" s="35">
        <v>1279302.5</v>
      </c>
      <c r="J45" s="33">
        <v>10.861520762758632</v>
      </c>
    </row>
    <row r="46" spans="1:10" x14ac:dyDescent="0.3">
      <c r="A46" s="33">
        <v>9</v>
      </c>
      <c r="B46" s="33" t="s">
        <v>39</v>
      </c>
      <c r="C46" s="33" t="s">
        <v>40</v>
      </c>
      <c r="D46" s="33" t="s">
        <v>40</v>
      </c>
      <c r="E46" s="33"/>
      <c r="F46" s="34">
        <v>580988</v>
      </c>
      <c r="G46" s="34">
        <v>131413</v>
      </c>
      <c r="H46" s="35">
        <v>834902</v>
      </c>
      <c r="I46" s="35">
        <v>380847.5</v>
      </c>
      <c r="J46" s="33">
        <v>2.8980960787745507</v>
      </c>
    </row>
    <row r="47" spans="1:10" x14ac:dyDescent="0.3">
      <c r="A47" s="33">
        <v>10</v>
      </c>
      <c r="B47" s="33" t="s">
        <v>39</v>
      </c>
      <c r="C47" s="33"/>
      <c r="D47" s="33"/>
      <c r="E47" s="33"/>
      <c r="F47" s="34">
        <v>543760</v>
      </c>
      <c r="G47" s="34">
        <v>94185</v>
      </c>
      <c r="H47" s="35">
        <v>875059</v>
      </c>
      <c r="I47" s="35">
        <v>421004.5</v>
      </c>
      <c r="J47" s="33">
        <v>4.4699739873652913</v>
      </c>
    </row>
    <row r="48" spans="1:10" x14ac:dyDescent="0.3">
      <c r="A48" s="33">
        <v>11</v>
      </c>
      <c r="B48" s="33" t="s">
        <v>39</v>
      </c>
      <c r="C48" s="33"/>
      <c r="D48" s="33" t="s">
        <v>40</v>
      </c>
      <c r="E48" s="33"/>
      <c r="F48" s="34">
        <v>583754</v>
      </c>
      <c r="G48" s="34">
        <v>134179</v>
      </c>
      <c r="H48" s="35">
        <v>821391</v>
      </c>
      <c r="I48" s="35">
        <v>367336.5</v>
      </c>
      <c r="J48" s="33">
        <v>2.7376601405585075</v>
      </c>
    </row>
    <row r="49" spans="1:10" x14ac:dyDescent="0.3">
      <c r="A49" s="33">
        <v>12</v>
      </c>
      <c r="B49" s="33" t="s">
        <v>39</v>
      </c>
      <c r="C49" s="33"/>
      <c r="D49" s="33"/>
      <c r="E49" s="33" t="s">
        <v>40</v>
      </c>
      <c r="F49" s="34">
        <v>593239</v>
      </c>
      <c r="G49" s="34">
        <v>143664</v>
      </c>
      <c r="H49" s="35">
        <v>1450998</v>
      </c>
      <c r="I49" s="35">
        <v>996943.5</v>
      </c>
      <c r="J49" s="33">
        <v>6.9394107083194116</v>
      </c>
    </row>
    <row r="50" spans="1:10" x14ac:dyDescent="0.3">
      <c r="A50" s="33">
        <v>13</v>
      </c>
      <c r="B50" s="33" t="s">
        <v>39</v>
      </c>
      <c r="C50" s="33"/>
      <c r="D50" s="33" t="s">
        <v>40</v>
      </c>
      <c r="E50" s="33" t="s">
        <v>40</v>
      </c>
      <c r="F50" s="34">
        <v>570468</v>
      </c>
      <c r="G50" s="34">
        <v>120893</v>
      </c>
      <c r="H50" s="35">
        <v>663913</v>
      </c>
      <c r="I50" s="35">
        <v>209858.5</v>
      </c>
      <c r="J50" s="33">
        <v>1.7359028231576683</v>
      </c>
    </row>
    <row r="51" spans="1:10" x14ac:dyDescent="0.3">
      <c r="A51" s="33" t="s">
        <v>41</v>
      </c>
      <c r="B51" s="33"/>
      <c r="C51" s="33"/>
      <c r="D51" s="33"/>
      <c r="E51" s="33"/>
      <c r="F51" s="34">
        <v>449575</v>
      </c>
      <c r="G51" s="34">
        <v>0</v>
      </c>
      <c r="H51" s="35">
        <v>454054.5</v>
      </c>
      <c r="I51" s="35">
        <v>0</v>
      </c>
      <c r="J51" s="3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CC22-1BF4-4D27-9998-CDC822A7E84A}">
  <dimension ref="A1:P7"/>
  <sheetViews>
    <sheetView workbookViewId="0">
      <selection sqref="A1:P7"/>
    </sheetView>
  </sheetViews>
  <sheetFormatPr defaultRowHeight="14.4" x14ac:dyDescent="0.3"/>
  <sheetData>
    <row r="1" spans="1:16" x14ac:dyDescent="0.3">
      <c r="B1" s="81" t="s">
        <v>115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x14ac:dyDescent="0.3">
      <c r="A2" s="89"/>
      <c r="B2" s="57" t="s">
        <v>117</v>
      </c>
      <c r="C2" s="57"/>
      <c r="D2" s="57"/>
      <c r="E2" s="91" t="s">
        <v>119</v>
      </c>
      <c r="F2" s="91"/>
      <c r="G2" s="91"/>
      <c r="H2" s="90" t="s">
        <v>132</v>
      </c>
      <c r="I2" s="90"/>
      <c r="J2" s="90"/>
      <c r="K2" s="92" t="s">
        <v>133</v>
      </c>
      <c r="L2" s="92"/>
      <c r="M2" s="92"/>
      <c r="N2" s="93" t="s">
        <v>134</v>
      </c>
      <c r="O2" s="93"/>
      <c r="P2" s="93"/>
    </row>
    <row r="3" spans="1:16" x14ac:dyDescent="0.3">
      <c r="A3" s="95" t="s">
        <v>129</v>
      </c>
      <c r="B3" s="78">
        <v>1</v>
      </c>
      <c r="C3" s="78">
        <v>0.87</v>
      </c>
      <c r="D3" s="78">
        <v>0.94</v>
      </c>
      <c r="E3" s="77">
        <v>-0.03</v>
      </c>
      <c r="F3" s="77">
        <v>-0.18</v>
      </c>
      <c r="G3" s="77">
        <v>-0.33</v>
      </c>
      <c r="H3" s="76">
        <v>0.18</v>
      </c>
      <c r="I3" s="76">
        <v>0.3</v>
      </c>
      <c r="J3" s="76">
        <v>1.1599999999999999</v>
      </c>
      <c r="K3" s="83">
        <v>0.74</v>
      </c>
      <c r="L3" s="83">
        <v>0.31</v>
      </c>
      <c r="M3" s="83">
        <v>0.76</v>
      </c>
      <c r="N3" s="94">
        <v>0.82</v>
      </c>
      <c r="O3" s="94">
        <v>0.92</v>
      </c>
      <c r="P3" s="94">
        <v>0.47</v>
      </c>
    </row>
    <row r="4" spans="1:16" x14ac:dyDescent="0.3">
      <c r="A4" s="95" t="s">
        <v>32</v>
      </c>
      <c r="B4" s="78">
        <v>-1.51</v>
      </c>
      <c r="C4" s="78">
        <v>-0.82</v>
      </c>
      <c r="D4" s="78">
        <v>-0.95</v>
      </c>
      <c r="E4" s="77">
        <v>-1</v>
      </c>
      <c r="F4" s="77">
        <v>-0.44</v>
      </c>
      <c r="G4" s="77">
        <v>-0.17</v>
      </c>
      <c r="H4" s="76">
        <v>-1.06</v>
      </c>
      <c r="I4" s="76">
        <v>-0.48</v>
      </c>
      <c r="J4" s="76">
        <v>-0.38</v>
      </c>
      <c r="K4" s="83">
        <v>-0.32</v>
      </c>
      <c r="L4" s="83">
        <v>-0.38</v>
      </c>
      <c r="M4" s="83">
        <v>-0.21</v>
      </c>
      <c r="N4" s="94">
        <v>-1.56</v>
      </c>
      <c r="O4" s="94">
        <v>-1.04</v>
      </c>
      <c r="P4" s="94">
        <v>-1.53</v>
      </c>
    </row>
    <row r="5" spans="1:16" x14ac:dyDescent="0.3">
      <c r="A5" s="95" t="s">
        <v>130</v>
      </c>
      <c r="B5" s="78">
        <v>-2.5099999999999998</v>
      </c>
      <c r="C5" s="78">
        <v>-1.55</v>
      </c>
      <c r="D5" s="78">
        <v>-1.49</v>
      </c>
      <c r="E5" s="77">
        <v>-0.1</v>
      </c>
      <c r="F5" s="77">
        <v>-0.18</v>
      </c>
      <c r="G5" s="77">
        <v>0.02</v>
      </c>
      <c r="H5" s="76">
        <v>0.04</v>
      </c>
      <c r="I5" s="76">
        <v>-0.06</v>
      </c>
      <c r="J5" s="76">
        <v>-0.11</v>
      </c>
      <c r="K5" s="83">
        <v>-0.14000000000000001</v>
      </c>
      <c r="L5" s="83">
        <v>-0.13</v>
      </c>
      <c r="M5" s="83">
        <v>-0.02</v>
      </c>
      <c r="N5" s="94">
        <v>-2.42</v>
      </c>
      <c r="O5" s="94">
        <v>-0.7</v>
      </c>
      <c r="P5" s="94">
        <v>-2.3199999999999998</v>
      </c>
    </row>
    <row r="6" spans="1:16" x14ac:dyDescent="0.3">
      <c r="A6" s="95" t="s">
        <v>131</v>
      </c>
      <c r="B6" s="78">
        <v>-2.87</v>
      </c>
      <c r="C6" s="78">
        <v>-2.65</v>
      </c>
      <c r="D6" s="78">
        <v>-3.44</v>
      </c>
      <c r="E6" s="77">
        <v>-0.62</v>
      </c>
      <c r="F6" s="77">
        <v>-0.31</v>
      </c>
      <c r="G6" s="77">
        <v>-0.23</v>
      </c>
      <c r="H6" s="76">
        <v>-1.02</v>
      </c>
      <c r="I6" s="76">
        <v>-0.67</v>
      </c>
      <c r="J6" s="76">
        <v>-0.11</v>
      </c>
      <c r="K6" s="83">
        <v>-0.46</v>
      </c>
      <c r="L6" s="83">
        <v>-0.33</v>
      </c>
      <c r="M6" s="83">
        <v>-0.51</v>
      </c>
      <c r="N6" s="94">
        <v>-2.62</v>
      </c>
      <c r="O6" s="94">
        <v>-2.83</v>
      </c>
      <c r="P6" s="94">
        <v>-2.3199999999999998</v>
      </c>
    </row>
    <row r="7" spans="1:16" x14ac:dyDescent="0.3">
      <c r="A7" s="95" t="s">
        <v>33</v>
      </c>
      <c r="B7" s="78">
        <v>-0.26</v>
      </c>
      <c r="C7" s="78">
        <v>-0.49</v>
      </c>
      <c r="D7" s="78">
        <v>-0.33</v>
      </c>
      <c r="E7" s="77">
        <v>-0.46</v>
      </c>
      <c r="F7" s="77">
        <v>-0.43</v>
      </c>
      <c r="G7" s="77">
        <v>-0.3</v>
      </c>
      <c r="H7" s="76">
        <v>-0.35</v>
      </c>
      <c r="I7" s="76">
        <v>-0.4</v>
      </c>
      <c r="J7" s="76">
        <v>-0.15</v>
      </c>
      <c r="K7" s="83">
        <v>-0.51</v>
      </c>
      <c r="L7" s="83">
        <v>-0.44</v>
      </c>
      <c r="M7" s="83">
        <v>-0.24</v>
      </c>
      <c r="N7" s="94">
        <v>-0.32</v>
      </c>
      <c r="O7" s="94">
        <v>-0.48</v>
      </c>
      <c r="P7" s="94">
        <v>-0.32</v>
      </c>
    </row>
  </sheetData>
  <mergeCells count="6">
    <mergeCell ref="B2:D2"/>
    <mergeCell ref="E2:G2"/>
    <mergeCell ref="H2:J2"/>
    <mergeCell ref="K2:M2"/>
    <mergeCell ref="N2:P2"/>
    <mergeCell ref="B1:P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DA04-C2B3-4BC3-AA99-AEAA64C727EB}">
  <dimension ref="A1:Y4"/>
  <sheetViews>
    <sheetView topLeftCell="C1" workbookViewId="0">
      <selection activeCell="B1" sqref="B1:Y1"/>
    </sheetView>
  </sheetViews>
  <sheetFormatPr defaultRowHeight="14.4" x14ac:dyDescent="0.3"/>
  <sheetData>
    <row r="1" spans="1:25" x14ac:dyDescent="0.3">
      <c r="B1" s="81" t="s">
        <v>115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5" x14ac:dyDescent="0.3">
      <c r="A2" s="96" t="s">
        <v>136</v>
      </c>
      <c r="B2" s="57" t="s">
        <v>135</v>
      </c>
      <c r="C2" s="57"/>
      <c r="D2" s="57"/>
      <c r="E2" s="63" t="s">
        <v>111</v>
      </c>
      <c r="F2" s="63"/>
      <c r="G2" s="63"/>
      <c r="H2" s="56" t="s">
        <v>137</v>
      </c>
      <c r="I2" s="56"/>
      <c r="J2" s="56"/>
      <c r="K2" s="62" t="s">
        <v>138</v>
      </c>
      <c r="L2" s="62"/>
      <c r="M2" s="62"/>
      <c r="N2" s="57" t="s">
        <v>109</v>
      </c>
      <c r="O2" s="57"/>
      <c r="P2" s="57"/>
      <c r="Q2" s="63" t="s">
        <v>139</v>
      </c>
      <c r="R2" s="63"/>
      <c r="S2" s="63"/>
      <c r="T2" s="56" t="s">
        <v>140</v>
      </c>
      <c r="U2" s="56"/>
      <c r="V2" s="56"/>
      <c r="W2" s="62" t="s">
        <v>141</v>
      </c>
      <c r="X2" s="62"/>
      <c r="Y2" s="62"/>
    </row>
    <row r="3" spans="1:25" x14ac:dyDescent="0.3">
      <c r="A3" s="95" t="s">
        <v>117</v>
      </c>
      <c r="B3" s="78">
        <v>0.79</v>
      </c>
      <c r="C3" s="78">
        <v>1.96</v>
      </c>
      <c r="D3" s="78">
        <v>0.8</v>
      </c>
      <c r="E3" s="77">
        <v>-0.11</v>
      </c>
      <c r="F3" s="77">
        <v>-0.09</v>
      </c>
      <c r="G3" s="77">
        <v>-0.22</v>
      </c>
      <c r="H3" s="76">
        <v>-0.05</v>
      </c>
      <c r="I3" s="76">
        <v>-0.13</v>
      </c>
      <c r="J3" s="76">
        <v>-0.12</v>
      </c>
      <c r="K3" s="83">
        <v>-0.32</v>
      </c>
      <c r="L3" s="83">
        <v>-0.27</v>
      </c>
      <c r="M3" s="83">
        <v>-0.38</v>
      </c>
      <c r="N3" s="78">
        <v>-1.0900000000000001</v>
      </c>
      <c r="O3" s="78">
        <v>-2.0299999999999998</v>
      </c>
      <c r="P3" s="78">
        <v>-2.5299999999999998</v>
      </c>
      <c r="Q3" s="77">
        <v>-0.3</v>
      </c>
      <c r="R3" s="77">
        <v>-0.43</v>
      </c>
      <c r="S3" s="77">
        <v>-0.23</v>
      </c>
      <c r="T3" s="76">
        <v>-0.35</v>
      </c>
      <c r="U3" s="76">
        <v>-0.27</v>
      </c>
      <c r="V3" s="76">
        <v>-0.35</v>
      </c>
      <c r="W3" s="83">
        <v>-0.28999999999999998</v>
      </c>
      <c r="X3" s="83">
        <v>-0.37</v>
      </c>
      <c r="Y3" s="83">
        <v>-0.4</v>
      </c>
    </row>
    <row r="4" spans="1:25" x14ac:dyDescent="0.3">
      <c r="A4" s="95" t="s">
        <v>119</v>
      </c>
      <c r="B4" s="78">
        <v>-0.08</v>
      </c>
      <c r="C4" s="78">
        <v>0.12</v>
      </c>
      <c r="D4" s="78">
        <v>-0.17</v>
      </c>
      <c r="E4" s="77">
        <v>-0.24</v>
      </c>
      <c r="F4" s="77">
        <v>-0.1</v>
      </c>
      <c r="G4" s="77">
        <v>-0.41</v>
      </c>
      <c r="H4" s="76">
        <v>-0.19</v>
      </c>
      <c r="I4" s="76">
        <v>-0.02</v>
      </c>
      <c r="J4" s="76">
        <v>-0.2</v>
      </c>
      <c r="K4" s="83">
        <v>-0.25</v>
      </c>
      <c r="L4" s="83">
        <v>-0.28999999999999998</v>
      </c>
      <c r="M4" s="83">
        <v>-0.26</v>
      </c>
      <c r="N4" s="78">
        <v>0.03</v>
      </c>
      <c r="O4" s="78">
        <v>-0.02</v>
      </c>
      <c r="P4" s="78">
        <v>-0.12</v>
      </c>
      <c r="Q4" s="77">
        <v>-0.51</v>
      </c>
      <c r="R4" s="77">
        <v>-0.18</v>
      </c>
      <c r="S4" s="77">
        <v>-0.27</v>
      </c>
      <c r="T4" s="76">
        <v>-0.18</v>
      </c>
      <c r="U4" s="76">
        <v>0.01</v>
      </c>
      <c r="V4" s="76">
        <v>-0.14000000000000001</v>
      </c>
      <c r="W4" s="83">
        <v>-0.51</v>
      </c>
      <c r="X4" s="83">
        <v>-0.35</v>
      </c>
      <c r="Y4" s="83">
        <v>-0.4</v>
      </c>
    </row>
  </sheetData>
  <mergeCells count="9">
    <mergeCell ref="T2:V2"/>
    <mergeCell ref="W2:Y2"/>
    <mergeCell ref="B1:Y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165F-DCAF-42A5-B406-0B4FEB6D843C}">
  <dimension ref="A1:J32"/>
  <sheetViews>
    <sheetView workbookViewId="0">
      <selection activeCell="A24" sqref="A24:J32"/>
    </sheetView>
  </sheetViews>
  <sheetFormatPr defaultRowHeight="14.4" x14ac:dyDescent="0.3"/>
  <cols>
    <col min="2" max="2" width="8" customWidth="1"/>
    <col min="6" max="6" width="21" customWidth="1"/>
    <col min="7" max="7" width="12.88671875" customWidth="1"/>
    <col min="8" max="8" width="18.6640625" customWidth="1"/>
    <col min="9" max="9" width="13.109375" customWidth="1"/>
    <col min="10" max="10" width="11.33203125" customWidth="1"/>
  </cols>
  <sheetData>
    <row r="1" spans="1:10" x14ac:dyDescent="0.3">
      <c r="A1" s="4" t="s">
        <v>44</v>
      </c>
      <c r="B1" s="4"/>
      <c r="C1" s="4"/>
      <c r="D1" s="4"/>
      <c r="E1" s="4"/>
      <c r="F1" s="10"/>
      <c r="G1" s="10"/>
      <c r="H1" s="9"/>
      <c r="I1" s="9"/>
      <c r="J1" s="4"/>
    </row>
    <row r="2" spans="1:10" s="15" customFormat="1" ht="28.8" x14ac:dyDescent="0.3">
      <c r="A2" s="21" t="s">
        <v>30</v>
      </c>
      <c r="B2" s="21" t="s">
        <v>51</v>
      </c>
      <c r="C2" s="21" t="s">
        <v>31</v>
      </c>
      <c r="D2" s="21" t="s">
        <v>32</v>
      </c>
      <c r="E2" s="21" t="s">
        <v>33</v>
      </c>
      <c r="F2" s="22" t="s">
        <v>34</v>
      </c>
      <c r="G2" s="22" t="s">
        <v>35</v>
      </c>
      <c r="H2" s="23" t="s">
        <v>36</v>
      </c>
      <c r="I2" s="23" t="s">
        <v>35</v>
      </c>
      <c r="J2" s="21" t="s">
        <v>37</v>
      </c>
    </row>
    <row r="3" spans="1:10" x14ac:dyDescent="0.3">
      <c r="A3" s="18">
        <v>1</v>
      </c>
      <c r="B3" s="18" t="s">
        <v>38</v>
      </c>
      <c r="C3" s="18"/>
      <c r="D3" s="18"/>
      <c r="E3" s="18"/>
      <c r="F3" s="19">
        <v>617434</v>
      </c>
      <c r="G3" s="19">
        <f t="shared" ref="G3:G10" si="0">F3-F$10</f>
        <v>248654</v>
      </c>
      <c r="H3" s="20">
        <v>144037</v>
      </c>
      <c r="I3" s="20">
        <f t="shared" ref="I3:I10" si="1">H3-H$10</f>
        <v>-22187</v>
      </c>
      <c r="J3" s="18">
        <f>I3/G3</f>
        <v>-8.9228405736485231E-2</v>
      </c>
    </row>
    <row r="4" spans="1:10" x14ac:dyDescent="0.3">
      <c r="A4" s="18">
        <v>2</v>
      </c>
      <c r="B4" s="18" t="s">
        <v>39</v>
      </c>
      <c r="C4" s="18"/>
      <c r="D4" s="18"/>
      <c r="E4" s="18"/>
      <c r="F4" s="19">
        <v>636547</v>
      </c>
      <c r="G4" s="19">
        <f t="shared" si="0"/>
        <v>267767</v>
      </c>
      <c r="H4" s="20">
        <v>273393</v>
      </c>
      <c r="I4" s="20">
        <f t="shared" si="1"/>
        <v>107169</v>
      </c>
      <c r="J4" s="18">
        <f t="shared" ref="J4:J9" si="2">I4/G4</f>
        <v>0.40023229150716855</v>
      </c>
    </row>
    <row r="5" spans="1:10" x14ac:dyDescent="0.3">
      <c r="A5" s="18">
        <v>3</v>
      </c>
      <c r="B5" s="18" t="s">
        <v>39</v>
      </c>
      <c r="C5" s="18"/>
      <c r="D5" s="18" t="s">
        <v>40</v>
      </c>
      <c r="E5" s="18"/>
      <c r="F5" s="19">
        <v>631068</v>
      </c>
      <c r="G5" s="19">
        <f t="shared" si="0"/>
        <v>262288</v>
      </c>
      <c r="H5" s="20">
        <v>258120</v>
      </c>
      <c r="I5" s="20">
        <f t="shared" si="1"/>
        <v>91896</v>
      </c>
      <c r="J5" s="18">
        <f t="shared" si="2"/>
        <v>0.35036295979991461</v>
      </c>
    </row>
    <row r="6" spans="1:10" x14ac:dyDescent="0.3">
      <c r="A6" s="18">
        <v>4</v>
      </c>
      <c r="B6" s="18" t="s">
        <v>39</v>
      </c>
      <c r="C6" s="18"/>
      <c r="D6" s="18"/>
      <c r="E6" s="45" t="s">
        <v>40</v>
      </c>
      <c r="F6" s="19">
        <v>664750</v>
      </c>
      <c r="G6" s="19">
        <f t="shared" si="0"/>
        <v>295970</v>
      </c>
      <c r="H6" s="20">
        <v>223655</v>
      </c>
      <c r="I6" s="20">
        <f t="shared" si="1"/>
        <v>57431</v>
      </c>
      <c r="J6" s="18">
        <f t="shared" si="2"/>
        <v>0.19404331520086496</v>
      </c>
    </row>
    <row r="7" spans="1:10" x14ac:dyDescent="0.3">
      <c r="A7" s="18">
        <v>5</v>
      </c>
      <c r="B7" s="18" t="s">
        <v>39</v>
      </c>
      <c r="C7" s="18" t="s">
        <v>40</v>
      </c>
      <c r="D7" s="18"/>
      <c r="E7" s="18"/>
      <c r="F7" s="19">
        <v>631021</v>
      </c>
      <c r="G7" s="19">
        <f t="shared" si="0"/>
        <v>262241</v>
      </c>
      <c r="H7" s="20">
        <v>1213612</v>
      </c>
      <c r="I7" s="20">
        <f t="shared" si="1"/>
        <v>1047388</v>
      </c>
      <c r="J7" s="18">
        <f t="shared" si="2"/>
        <v>3.9939902608669127</v>
      </c>
    </row>
    <row r="8" spans="1:10" x14ac:dyDescent="0.3">
      <c r="A8" s="18">
        <v>6</v>
      </c>
      <c r="B8" s="18" t="s">
        <v>39</v>
      </c>
      <c r="C8" s="18" t="s">
        <v>40</v>
      </c>
      <c r="D8" s="18" t="s">
        <v>40</v>
      </c>
      <c r="E8" s="18"/>
      <c r="F8" s="19">
        <v>603497</v>
      </c>
      <c r="G8" s="19">
        <f t="shared" si="0"/>
        <v>234717</v>
      </c>
      <c r="H8" s="20">
        <v>743660</v>
      </c>
      <c r="I8" s="20">
        <f t="shared" si="1"/>
        <v>577436</v>
      </c>
      <c r="J8" s="18">
        <f t="shared" si="2"/>
        <v>2.4601371012751527</v>
      </c>
    </row>
    <row r="9" spans="1:10" x14ac:dyDescent="0.3">
      <c r="A9" s="18">
        <v>7</v>
      </c>
      <c r="B9" s="18" t="s">
        <v>39</v>
      </c>
      <c r="C9" s="18" t="s">
        <v>40</v>
      </c>
      <c r="D9" s="18"/>
      <c r="E9" s="45" t="s">
        <v>40</v>
      </c>
      <c r="F9" s="19">
        <v>598661</v>
      </c>
      <c r="G9" s="19">
        <f t="shared" si="0"/>
        <v>229881</v>
      </c>
      <c r="H9" s="20">
        <v>212735</v>
      </c>
      <c r="I9" s="20">
        <f t="shared" si="1"/>
        <v>46511</v>
      </c>
      <c r="J9" s="18">
        <f t="shared" si="2"/>
        <v>0.20232642106133172</v>
      </c>
    </row>
    <row r="10" spans="1:10" x14ac:dyDescent="0.3">
      <c r="A10" s="18" t="s">
        <v>41</v>
      </c>
      <c r="B10" s="18"/>
      <c r="C10" s="18"/>
      <c r="D10" s="18"/>
      <c r="E10" s="18"/>
      <c r="F10" s="19">
        <v>368780</v>
      </c>
      <c r="G10" s="19">
        <f t="shared" si="0"/>
        <v>0</v>
      </c>
      <c r="H10" s="20">
        <v>166224</v>
      </c>
      <c r="I10" s="20">
        <f t="shared" si="1"/>
        <v>0</v>
      </c>
      <c r="J10" s="18"/>
    </row>
    <row r="12" spans="1:10" x14ac:dyDescent="0.3">
      <c r="A12" s="7" t="s">
        <v>43</v>
      </c>
      <c r="B12" s="7"/>
      <c r="C12" s="7"/>
      <c r="D12" s="7"/>
      <c r="E12" s="7"/>
      <c r="F12" s="11"/>
      <c r="G12" s="11"/>
      <c r="H12" s="12"/>
      <c r="I12" s="12"/>
      <c r="J12" s="7"/>
    </row>
    <row r="13" spans="1:10" s="15" customFormat="1" ht="28.8" x14ac:dyDescent="0.3">
      <c r="A13" s="24" t="s">
        <v>30</v>
      </c>
      <c r="B13" s="24" t="s">
        <v>51</v>
      </c>
      <c r="C13" s="24" t="s">
        <v>31</v>
      </c>
      <c r="D13" s="24" t="s">
        <v>32</v>
      </c>
      <c r="E13" s="24" t="s">
        <v>33</v>
      </c>
      <c r="F13" s="25" t="s">
        <v>34</v>
      </c>
      <c r="G13" s="25" t="s">
        <v>35</v>
      </c>
      <c r="H13" s="26" t="s">
        <v>36</v>
      </c>
      <c r="I13" s="26" t="s">
        <v>35</v>
      </c>
      <c r="J13" s="24" t="s">
        <v>37</v>
      </c>
    </row>
    <row r="14" spans="1:10" x14ac:dyDescent="0.3">
      <c r="A14" s="27">
        <v>1</v>
      </c>
      <c r="B14" s="27" t="s">
        <v>38</v>
      </c>
      <c r="C14" s="27"/>
      <c r="D14" s="27"/>
      <c r="E14" s="27"/>
      <c r="F14" s="28">
        <v>557281</v>
      </c>
      <c r="G14" s="28">
        <f>F14-F$21</f>
        <v>103604</v>
      </c>
      <c r="H14" s="29">
        <v>424759</v>
      </c>
      <c r="I14" s="29">
        <f>H14-H$21</f>
        <v>106354</v>
      </c>
      <c r="J14" s="27">
        <f>I14/G14</f>
        <v>1.0265433767036021</v>
      </c>
    </row>
    <row r="15" spans="1:10" x14ac:dyDescent="0.3">
      <c r="A15" s="27">
        <v>2</v>
      </c>
      <c r="B15" s="27" t="s">
        <v>39</v>
      </c>
      <c r="C15" s="27"/>
      <c r="D15" s="27"/>
      <c r="E15" s="27"/>
      <c r="F15" s="28">
        <v>628409</v>
      </c>
      <c r="G15" s="28">
        <f t="shared" ref="G15:G21" si="3">F15-F$21</f>
        <v>174732</v>
      </c>
      <c r="H15" s="29">
        <v>540558</v>
      </c>
      <c r="I15" s="29">
        <f t="shared" ref="I15:I21" si="4">H15-H$21</f>
        <v>222153</v>
      </c>
      <c r="J15" s="27">
        <f t="shared" ref="J15:J20" si="5">I15/G15</f>
        <v>1.2713927614861618</v>
      </c>
    </row>
    <row r="16" spans="1:10" x14ac:dyDescent="0.3">
      <c r="A16" s="27">
        <v>3</v>
      </c>
      <c r="B16" s="27" t="s">
        <v>39</v>
      </c>
      <c r="C16" s="27"/>
      <c r="D16" s="27" t="s">
        <v>40</v>
      </c>
      <c r="E16" s="27"/>
      <c r="F16" s="28">
        <v>658346</v>
      </c>
      <c r="G16" s="28">
        <f t="shared" si="3"/>
        <v>204669</v>
      </c>
      <c r="H16" s="29">
        <v>543414</v>
      </c>
      <c r="I16" s="29">
        <f t="shared" si="4"/>
        <v>225009</v>
      </c>
      <c r="J16" s="27">
        <f t="shared" si="5"/>
        <v>1.0993799744954047</v>
      </c>
    </row>
    <row r="17" spans="1:10" x14ac:dyDescent="0.3">
      <c r="A17" s="27">
        <v>4</v>
      </c>
      <c r="B17" s="27" t="s">
        <v>39</v>
      </c>
      <c r="C17" s="27"/>
      <c r="D17" s="27"/>
      <c r="E17" s="46" t="s">
        <v>40</v>
      </c>
      <c r="F17" s="28">
        <v>684062</v>
      </c>
      <c r="G17" s="28">
        <f t="shared" si="3"/>
        <v>230385</v>
      </c>
      <c r="H17" s="29">
        <v>542589</v>
      </c>
      <c r="I17" s="29">
        <f t="shared" si="4"/>
        <v>224184</v>
      </c>
      <c r="J17" s="27">
        <f t="shared" si="5"/>
        <v>0.97308418516830519</v>
      </c>
    </row>
    <row r="18" spans="1:10" x14ac:dyDescent="0.3">
      <c r="A18" s="27">
        <v>5</v>
      </c>
      <c r="B18" s="27" t="s">
        <v>39</v>
      </c>
      <c r="C18" s="27" t="s">
        <v>40</v>
      </c>
      <c r="D18" s="27"/>
      <c r="E18" s="27"/>
      <c r="F18" s="28">
        <v>713120</v>
      </c>
      <c r="G18" s="28">
        <f t="shared" si="3"/>
        <v>259443</v>
      </c>
      <c r="H18" s="29">
        <v>1543378</v>
      </c>
      <c r="I18" s="29">
        <f t="shared" si="4"/>
        <v>1224973</v>
      </c>
      <c r="J18" s="27">
        <f t="shared" si="5"/>
        <v>4.721549627471159</v>
      </c>
    </row>
    <row r="19" spans="1:10" x14ac:dyDescent="0.3">
      <c r="A19" s="27">
        <v>6</v>
      </c>
      <c r="B19" s="27" t="s">
        <v>39</v>
      </c>
      <c r="C19" s="27" t="s">
        <v>40</v>
      </c>
      <c r="D19" s="27" t="s">
        <v>40</v>
      </c>
      <c r="E19" s="27"/>
      <c r="F19" s="28">
        <v>694863</v>
      </c>
      <c r="G19" s="28">
        <f t="shared" si="3"/>
        <v>241186</v>
      </c>
      <c r="H19" s="29">
        <v>1104101</v>
      </c>
      <c r="I19" s="29">
        <f t="shared" si="4"/>
        <v>785696</v>
      </c>
      <c r="J19" s="27">
        <f t="shared" si="5"/>
        <v>3.2576351861219144</v>
      </c>
    </row>
    <row r="20" spans="1:10" x14ac:dyDescent="0.3">
      <c r="A20" s="27">
        <v>7</v>
      </c>
      <c r="B20" s="27" t="s">
        <v>39</v>
      </c>
      <c r="C20" s="27" t="s">
        <v>40</v>
      </c>
      <c r="D20" s="27"/>
      <c r="E20" s="46" t="s">
        <v>40</v>
      </c>
      <c r="F20" s="28">
        <v>674064</v>
      </c>
      <c r="G20" s="28">
        <f t="shared" si="3"/>
        <v>220387</v>
      </c>
      <c r="H20" s="29">
        <v>399158</v>
      </c>
      <c r="I20" s="29">
        <f t="shared" si="4"/>
        <v>80753</v>
      </c>
      <c r="J20" s="27">
        <f t="shared" si="5"/>
        <v>0.36641453443261174</v>
      </c>
    </row>
    <row r="21" spans="1:10" x14ac:dyDescent="0.3">
      <c r="A21" s="27" t="s">
        <v>41</v>
      </c>
      <c r="B21" s="27"/>
      <c r="C21" s="27"/>
      <c r="D21" s="27"/>
      <c r="E21" s="27"/>
      <c r="F21" s="28">
        <v>453677</v>
      </c>
      <c r="G21" s="28">
        <f t="shared" si="3"/>
        <v>0</v>
      </c>
      <c r="H21" s="29">
        <v>318405</v>
      </c>
      <c r="I21" s="29">
        <f t="shared" si="4"/>
        <v>0</v>
      </c>
      <c r="J21" s="27"/>
    </row>
    <row r="23" spans="1:10" x14ac:dyDescent="0.3">
      <c r="A23" s="8" t="s">
        <v>42</v>
      </c>
      <c r="B23" s="8"/>
      <c r="C23" s="8"/>
      <c r="D23" s="8"/>
      <c r="E23" s="8"/>
      <c r="F23" s="13"/>
      <c r="G23" s="13"/>
      <c r="H23" s="14"/>
      <c r="I23" s="14"/>
      <c r="J23" s="8"/>
    </row>
    <row r="24" spans="1:10" s="15" customFormat="1" ht="28.8" x14ac:dyDescent="0.3">
      <c r="A24" s="30" t="s">
        <v>30</v>
      </c>
      <c r="B24" s="30" t="s">
        <v>51</v>
      </c>
      <c r="C24" s="30" t="s">
        <v>31</v>
      </c>
      <c r="D24" s="30" t="s">
        <v>32</v>
      </c>
      <c r="E24" s="30" t="s">
        <v>33</v>
      </c>
      <c r="F24" s="31" t="s">
        <v>34</v>
      </c>
      <c r="G24" s="31" t="s">
        <v>35</v>
      </c>
      <c r="H24" s="32" t="s">
        <v>36</v>
      </c>
      <c r="I24" s="32" t="s">
        <v>35</v>
      </c>
      <c r="J24" s="30" t="s">
        <v>37</v>
      </c>
    </row>
    <row r="25" spans="1:10" x14ac:dyDescent="0.3">
      <c r="A25" s="33">
        <v>1</v>
      </c>
      <c r="B25" s="33" t="s">
        <v>38</v>
      </c>
      <c r="C25" s="33"/>
      <c r="D25" s="33"/>
      <c r="E25" s="33"/>
      <c r="F25" s="34">
        <v>504664</v>
      </c>
      <c r="G25" s="34">
        <f>F25-F$32</f>
        <v>289111</v>
      </c>
      <c r="H25" s="35">
        <v>344125</v>
      </c>
      <c r="I25" s="35">
        <f>H25-H$32</f>
        <v>-47215</v>
      </c>
      <c r="J25" s="33">
        <f>I25/G25</f>
        <v>-0.16331097744464929</v>
      </c>
    </row>
    <row r="26" spans="1:10" x14ac:dyDescent="0.3">
      <c r="A26" s="33">
        <v>2</v>
      </c>
      <c r="B26" s="33" t="s">
        <v>39</v>
      </c>
      <c r="C26" s="33"/>
      <c r="D26" s="33"/>
      <c r="E26" s="33"/>
      <c r="F26" s="34">
        <v>545964</v>
      </c>
      <c r="G26" s="34">
        <f t="shared" ref="G26:G32" si="6">F26-F$32</f>
        <v>330411</v>
      </c>
      <c r="H26" s="35">
        <v>481094</v>
      </c>
      <c r="I26" s="35">
        <f t="shared" ref="I26:I32" si="7">H26-H$32</f>
        <v>89754</v>
      </c>
      <c r="J26" s="33">
        <f t="shared" ref="J26:J31" si="8">I26/G26</f>
        <v>0.27164349855180364</v>
      </c>
    </row>
    <row r="27" spans="1:10" x14ac:dyDescent="0.3">
      <c r="A27" s="33">
        <v>3</v>
      </c>
      <c r="B27" s="33" t="s">
        <v>39</v>
      </c>
      <c r="C27" s="33"/>
      <c r="D27" s="33" t="s">
        <v>40</v>
      </c>
      <c r="E27" s="33"/>
      <c r="F27" s="34">
        <v>550836</v>
      </c>
      <c r="G27" s="34">
        <f t="shared" si="6"/>
        <v>335283</v>
      </c>
      <c r="H27" s="35">
        <v>486911</v>
      </c>
      <c r="I27" s="35">
        <f t="shared" si="7"/>
        <v>95571</v>
      </c>
      <c r="J27" s="33">
        <f t="shared" si="8"/>
        <v>0.28504576730702125</v>
      </c>
    </row>
    <row r="28" spans="1:10" x14ac:dyDescent="0.3">
      <c r="A28" s="33">
        <v>4</v>
      </c>
      <c r="B28" s="33" t="s">
        <v>39</v>
      </c>
      <c r="C28" s="33"/>
      <c r="D28" s="33"/>
      <c r="E28" s="47" t="s">
        <v>40</v>
      </c>
      <c r="F28" s="34">
        <v>538168</v>
      </c>
      <c r="G28" s="34">
        <f t="shared" si="6"/>
        <v>322615</v>
      </c>
      <c r="H28" s="35">
        <v>508296</v>
      </c>
      <c r="I28" s="35">
        <f t="shared" si="7"/>
        <v>116956</v>
      </c>
      <c r="J28" s="33">
        <f t="shared" si="8"/>
        <v>0.3625249910884491</v>
      </c>
    </row>
    <row r="29" spans="1:10" x14ac:dyDescent="0.3">
      <c r="A29" s="33">
        <v>5</v>
      </c>
      <c r="B29" s="33" t="s">
        <v>39</v>
      </c>
      <c r="C29" s="33" t="s">
        <v>40</v>
      </c>
      <c r="D29" s="33"/>
      <c r="E29" s="33"/>
      <c r="F29" s="34">
        <v>497878</v>
      </c>
      <c r="G29" s="34">
        <f t="shared" si="6"/>
        <v>282325</v>
      </c>
      <c r="H29" s="35">
        <v>1536079</v>
      </c>
      <c r="I29" s="35">
        <f t="shared" si="7"/>
        <v>1144739</v>
      </c>
      <c r="J29" s="33">
        <f t="shared" si="8"/>
        <v>4.0546852032232357</v>
      </c>
    </row>
    <row r="30" spans="1:10" x14ac:dyDescent="0.3">
      <c r="A30" s="33">
        <v>6</v>
      </c>
      <c r="B30" s="33" t="s">
        <v>39</v>
      </c>
      <c r="C30" s="33" t="s">
        <v>40</v>
      </c>
      <c r="D30" s="33" t="s">
        <v>40</v>
      </c>
      <c r="E30" s="33"/>
      <c r="F30" s="34">
        <v>496996</v>
      </c>
      <c r="G30" s="34">
        <f t="shared" si="6"/>
        <v>281443</v>
      </c>
      <c r="H30" s="35">
        <v>1019216</v>
      </c>
      <c r="I30" s="35">
        <f t="shared" si="7"/>
        <v>627876</v>
      </c>
      <c r="J30" s="33">
        <f t="shared" si="8"/>
        <v>2.2309170951133979</v>
      </c>
    </row>
    <row r="31" spans="1:10" x14ac:dyDescent="0.3">
      <c r="A31" s="33">
        <v>7</v>
      </c>
      <c r="B31" s="33" t="s">
        <v>39</v>
      </c>
      <c r="C31" s="33" t="s">
        <v>40</v>
      </c>
      <c r="D31" s="33"/>
      <c r="E31" s="47" t="s">
        <v>40</v>
      </c>
      <c r="F31" s="34">
        <v>444628</v>
      </c>
      <c r="G31" s="34">
        <f t="shared" si="6"/>
        <v>229075</v>
      </c>
      <c r="H31" s="35">
        <v>452511</v>
      </c>
      <c r="I31" s="35">
        <f t="shared" si="7"/>
        <v>61171</v>
      </c>
      <c r="J31" s="33">
        <f t="shared" si="8"/>
        <v>0.26703481392557021</v>
      </c>
    </row>
    <row r="32" spans="1:10" x14ac:dyDescent="0.3">
      <c r="A32" s="33" t="s">
        <v>41</v>
      </c>
      <c r="B32" s="33"/>
      <c r="C32" s="33"/>
      <c r="D32" s="33"/>
      <c r="E32" s="33"/>
      <c r="F32" s="34">
        <v>215553</v>
      </c>
      <c r="G32" s="34">
        <f t="shared" si="6"/>
        <v>0</v>
      </c>
      <c r="H32" s="35">
        <v>391340</v>
      </c>
      <c r="I32" s="35">
        <f t="shared" si="7"/>
        <v>0</v>
      </c>
      <c r="J32" s="3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6503-CFAF-4314-8E53-B1F16A1D59C0}">
  <dimension ref="A1:S13"/>
  <sheetViews>
    <sheetView workbookViewId="0">
      <selection sqref="A1:XFD1048576"/>
    </sheetView>
  </sheetViews>
  <sheetFormatPr defaultRowHeight="14.4" x14ac:dyDescent="0.3"/>
  <cols>
    <col min="1" max="1" width="11.109375" bestFit="1" customWidth="1"/>
    <col min="2" max="9" width="5.6640625" bestFit="1" customWidth="1"/>
    <col min="10" max="10" width="5" bestFit="1" customWidth="1"/>
    <col min="11" max="19" width="5.6640625" bestFit="1" customWidth="1"/>
  </cols>
  <sheetData>
    <row r="1" spans="1:19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x14ac:dyDescent="0.3">
      <c r="B2" s="69" t="s">
        <v>117</v>
      </c>
      <c r="C2" s="69"/>
      <c r="D2" s="69"/>
      <c r="E2" s="69"/>
      <c r="F2" s="69"/>
      <c r="G2" s="69"/>
      <c r="H2" s="69"/>
      <c r="I2" s="69"/>
      <c r="J2" s="69"/>
      <c r="K2" s="69" t="s">
        <v>119</v>
      </c>
      <c r="L2" s="69"/>
      <c r="M2" s="69"/>
      <c r="N2" s="69"/>
      <c r="O2" s="69"/>
      <c r="P2" s="69"/>
      <c r="Q2" s="69"/>
      <c r="R2" s="69"/>
      <c r="S2" s="69"/>
    </row>
    <row r="3" spans="1:19" ht="15.6" x14ac:dyDescent="0.35">
      <c r="A3" s="89"/>
      <c r="B3" s="99" t="s">
        <v>142</v>
      </c>
      <c r="C3" s="99"/>
      <c r="D3" s="99"/>
      <c r="E3" s="100" t="s">
        <v>143</v>
      </c>
      <c r="F3" s="101"/>
      <c r="G3" s="101"/>
      <c r="H3" s="103" t="s">
        <v>144</v>
      </c>
      <c r="I3" s="104"/>
      <c r="J3" s="105"/>
      <c r="K3" s="99" t="s">
        <v>142</v>
      </c>
      <c r="L3" s="99"/>
      <c r="M3" s="99"/>
      <c r="N3" s="100" t="s">
        <v>143</v>
      </c>
      <c r="O3" s="101"/>
      <c r="P3" s="101"/>
      <c r="Q3" s="103" t="s">
        <v>144</v>
      </c>
      <c r="R3" s="104"/>
      <c r="S3" s="105"/>
    </row>
    <row r="4" spans="1:19" x14ac:dyDescent="0.3">
      <c r="A4" s="102" t="s">
        <v>135</v>
      </c>
      <c r="B4" s="78">
        <v>0.73</v>
      </c>
      <c r="C4" s="78">
        <v>0.11</v>
      </c>
      <c r="D4" s="78">
        <v>0.55000000000000004</v>
      </c>
      <c r="E4" s="77">
        <v>0.45</v>
      </c>
      <c r="F4" s="77">
        <v>-0.22</v>
      </c>
      <c r="G4" s="77">
        <v>0.56999999999999995</v>
      </c>
      <c r="H4" s="76">
        <v>0.36</v>
      </c>
      <c r="I4" s="76">
        <v>0.37</v>
      </c>
      <c r="J4" s="76">
        <v>0.71</v>
      </c>
      <c r="K4" s="78">
        <v>-1.4</v>
      </c>
      <c r="L4" s="78">
        <v>-1.47</v>
      </c>
      <c r="M4" s="78">
        <v>-1.6</v>
      </c>
      <c r="N4" s="77">
        <v>-1.49</v>
      </c>
      <c r="O4" s="77">
        <v>-1.73</v>
      </c>
      <c r="P4" s="77">
        <v>-1.48</v>
      </c>
      <c r="Q4" s="76">
        <v>-1.28</v>
      </c>
      <c r="R4" s="76">
        <v>-1.46</v>
      </c>
      <c r="S4" s="76">
        <v>-1.5</v>
      </c>
    </row>
    <row r="5" spans="1:19" x14ac:dyDescent="0.3">
      <c r="A5" s="102" t="s">
        <v>108</v>
      </c>
      <c r="B5" s="78">
        <v>-4.0199999999999996</v>
      </c>
      <c r="C5" s="78">
        <v>-2.5299999999999998</v>
      </c>
      <c r="D5" s="78">
        <v>-2.5099999999999998</v>
      </c>
      <c r="E5" s="77">
        <v>-1.87</v>
      </c>
      <c r="F5" s="77">
        <v>-1.36</v>
      </c>
      <c r="G5" s="77">
        <v>-1.43</v>
      </c>
      <c r="H5" s="76">
        <v>-3.87</v>
      </c>
      <c r="I5" s="76">
        <v>-2.46</v>
      </c>
      <c r="J5" s="76">
        <v>-2.2000000000000002</v>
      </c>
      <c r="K5" s="78">
        <v>-1.23</v>
      </c>
      <c r="L5" s="78">
        <v>-1.1299999999999999</v>
      </c>
      <c r="M5" s="78">
        <v>-0.84</v>
      </c>
      <c r="N5" s="77">
        <v>-2.1800000000000002</v>
      </c>
      <c r="O5" s="77">
        <v>-1.82</v>
      </c>
      <c r="P5" s="77">
        <v>-1.35</v>
      </c>
      <c r="Q5" s="76">
        <v>-0.83</v>
      </c>
      <c r="R5" s="76">
        <v>-1.0900000000000001</v>
      </c>
      <c r="S5" s="76">
        <v>-0.77</v>
      </c>
    </row>
    <row r="10" spans="1:19" x14ac:dyDescent="0.3">
      <c r="B10" s="97"/>
      <c r="C10" s="97"/>
      <c r="D10" s="97"/>
      <c r="E10" s="97"/>
      <c r="F10" s="98"/>
      <c r="G10" s="98"/>
      <c r="H10" s="98"/>
      <c r="I10" s="98"/>
      <c r="J10" s="98"/>
      <c r="K10" s="98"/>
      <c r="L10" s="98"/>
      <c r="M10" s="98"/>
    </row>
    <row r="11" spans="1:19" x14ac:dyDescent="0.3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</row>
    <row r="12" spans="1:19" x14ac:dyDescent="0.3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5"/>
      <c r="O12" s="85"/>
      <c r="P12" s="85"/>
      <c r="Q12" s="85"/>
      <c r="R12" s="85"/>
      <c r="S12" s="85"/>
    </row>
    <row r="13" spans="1:19" x14ac:dyDescent="0.3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</row>
  </sheetData>
  <mergeCells count="9">
    <mergeCell ref="B1:S1"/>
    <mergeCell ref="Q3:S3"/>
    <mergeCell ref="B3:D3"/>
    <mergeCell ref="E3:G3"/>
    <mergeCell ref="H3:J3"/>
    <mergeCell ref="B2:J2"/>
    <mergeCell ref="K2:S2"/>
    <mergeCell ref="K3:M3"/>
    <mergeCell ref="N3:P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8965-D5BF-4345-8C16-389884D4D82A}">
  <dimension ref="A1:J7"/>
  <sheetViews>
    <sheetView workbookViewId="0">
      <selection activeCell="B3" sqref="B3:J7"/>
    </sheetView>
  </sheetViews>
  <sheetFormatPr defaultRowHeight="14.4" x14ac:dyDescent="0.3"/>
  <sheetData>
    <row r="1" spans="1:10" x14ac:dyDescent="0.3">
      <c r="B1" s="106" t="s">
        <v>115</v>
      </c>
      <c r="C1" s="107"/>
      <c r="D1" s="107"/>
      <c r="E1" s="107"/>
      <c r="F1" s="107"/>
      <c r="G1" s="107"/>
      <c r="H1" s="107"/>
      <c r="I1" s="107"/>
      <c r="J1" s="107"/>
    </row>
    <row r="2" spans="1:10" x14ac:dyDescent="0.3">
      <c r="A2" s="89"/>
      <c r="B2" s="57" t="s">
        <v>117</v>
      </c>
      <c r="C2" s="57"/>
      <c r="D2" s="57"/>
      <c r="E2" s="91" t="s">
        <v>119</v>
      </c>
      <c r="F2" s="91"/>
      <c r="G2" s="91"/>
      <c r="H2" s="90" t="s">
        <v>145</v>
      </c>
      <c r="I2" s="90"/>
      <c r="J2" s="90"/>
    </row>
    <row r="3" spans="1:10" x14ac:dyDescent="0.3">
      <c r="A3" s="95" t="s">
        <v>129</v>
      </c>
      <c r="B3" s="78">
        <v>0.83</v>
      </c>
      <c r="C3" s="78">
        <v>0.81</v>
      </c>
      <c r="D3" s="78">
        <v>0.8</v>
      </c>
      <c r="E3" s="77">
        <v>-0.86</v>
      </c>
      <c r="F3" s="77">
        <v>-0.84</v>
      </c>
      <c r="G3" s="77">
        <v>-0.88</v>
      </c>
      <c r="H3" s="76">
        <v>0.9</v>
      </c>
      <c r="I3" s="76">
        <v>0.82</v>
      </c>
      <c r="J3" s="76">
        <v>0.79</v>
      </c>
    </row>
    <row r="4" spans="1:10" x14ac:dyDescent="0.3">
      <c r="A4" s="95" t="s">
        <v>32</v>
      </c>
      <c r="B4" s="78">
        <v>-2.54</v>
      </c>
      <c r="C4" s="78">
        <v>-2.3199999999999998</v>
      </c>
      <c r="D4" s="78">
        <v>-2.69</v>
      </c>
      <c r="E4" s="77">
        <v>-0.54</v>
      </c>
      <c r="F4" s="77">
        <v>-0.44</v>
      </c>
      <c r="G4" s="77">
        <v>-0.89</v>
      </c>
      <c r="H4" s="76">
        <v>-2.4500000000000002</v>
      </c>
      <c r="I4" s="76">
        <v>-2.33</v>
      </c>
      <c r="J4" s="76">
        <v>-2.99</v>
      </c>
    </row>
    <row r="5" spans="1:10" x14ac:dyDescent="0.3">
      <c r="A5" s="95" t="s">
        <v>130</v>
      </c>
      <c r="B5" s="78">
        <v>-3.78</v>
      </c>
      <c r="C5" s="78">
        <v>-2.46</v>
      </c>
      <c r="D5" s="78">
        <v>-3.99</v>
      </c>
      <c r="E5" s="77">
        <v>-0.17</v>
      </c>
      <c r="F5" s="77">
        <v>-0.18</v>
      </c>
      <c r="G5" s="77">
        <v>-0.34</v>
      </c>
      <c r="H5" s="76">
        <v>-3.78</v>
      </c>
      <c r="I5" s="76">
        <v>-2.66</v>
      </c>
      <c r="J5" s="76">
        <v>-3.61</v>
      </c>
    </row>
    <row r="6" spans="1:10" x14ac:dyDescent="0.3">
      <c r="A6" s="95" t="s">
        <v>131</v>
      </c>
      <c r="B6" s="78">
        <v>-3.07</v>
      </c>
      <c r="C6" s="78">
        <v>-3.5</v>
      </c>
      <c r="D6" s="78">
        <v>-3.64</v>
      </c>
      <c r="E6" s="77">
        <v>-1.47</v>
      </c>
      <c r="F6" s="77">
        <v>-1.36</v>
      </c>
      <c r="G6" s="77">
        <v>-1.69</v>
      </c>
      <c r="H6" s="76">
        <v>-3.69</v>
      </c>
      <c r="I6" s="76">
        <v>-3.23</v>
      </c>
      <c r="J6" s="76">
        <v>-3.94</v>
      </c>
    </row>
    <row r="7" spans="1:10" x14ac:dyDescent="0.3">
      <c r="A7" s="95" t="s">
        <v>33</v>
      </c>
      <c r="B7" s="78">
        <v>-0.69</v>
      </c>
      <c r="C7" s="78">
        <v>-0.56999999999999995</v>
      </c>
      <c r="D7" s="78">
        <v>-0.61</v>
      </c>
      <c r="E7" s="77">
        <v>-0.62</v>
      </c>
      <c r="F7" s="77">
        <v>-0.63</v>
      </c>
      <c r="G7" s="77">
        <v>-0.61</v>
      </c>
      <c r="H7" s="76">
        <v>-0.57999999999999996</v>
      </c>
      <c r="I7" s="76">
        <v>-0.74</v>
      </c>
      <c r="J7" s="76">
        <v>-0.72</v>
      </c>
    </row>
  </sheetData>
  <mergeCells count="4">
    <mergeCell ref="B1:J1"/>
    <mergeCell ref="B2:D2"/>
    <mergeCell ref="E2:G2"/>
    <mergeCell ref="H2:J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077A-0F55-426B-A4B2-CEA53551ADD5}">
  <dimension ref="A1:J7"/>
  <sheetViews>
    <sheetView workbookViewId="0">
      <selection activeCell="E21" sqref="E21"/>
    </sheetView>
  </sheetViews>
  <sheetFormatPr defaultRowHeight="14.4" x14ac:dyDescent="0.3"/>
  <sheetData>
    <row r="1" spans="1:10" x14ac:dyDescent="0.3">
      <c r="B1" s="106" t="s">
        <v>115</v>
      </c>
      <c r="C1" s="107"/>
      <c r="D1" s="107"/>
      <c r="E1" s="107"/>
      <c r="F1" s="107"/>
      <c r="G1" s="107"/>
      <c r="H1" s="107"/>
      <c r="I1" s="107"/>
      <c r="J1" s="107"/>
    </row>
    <row r="2" spans="1:10" x14ac:dyDescent="0.3">
      <c r="A2" s="89"/>
      <c r="B2" s="57" t="s">
        <v>117</v>
      </c>
      <c r="C2" s="57"/>
      <c r="D2" s="57"/>
      <c r="E2" s="91" t="s">
        <v>119</v>
      </c>
      <c r="F2" s="91"/>
      <c r="G2" s="91"/>
      <c r="H2" s="90" t="s">
        <v>145</v>
      </c>
      <c r="I2" s="90"/>
      <c r="J2" s="90"/>
    </row>
    <row r="3" spans="1:10" x14ac:dyDescent="0.3">
      <c r="A3" s="95" t="s">
        <v>129</v>
      </c>
      <c r="B3" s="78">
        <v>0.72</v>
      </c>
      <c r="C3" s="78">
        <v>0.94</v>
      </c>
      <c r="D3" s="78">
        <v>0.77</v>
      </c>
      <c r="E3" s="77">
        <v>-0.74</v>
      </c>
      <c r="F3" s="77">
        <v>-0.88</v>
      </c>
      <c r="G3" s="77">
        <v>-1.1200000000000001</v>
      </c>
      <c r="H3" s="76">
        <v>-0.37</v>
      </c>
      <c r="I3" s="76">
        <v>-0.49</v>
      </c>
      <c r="J3" s="76">
        <v>-0.73</v>
      </c>
    </row>
    <row r="4" spans="1:10" x14ac:dyDescent="0.3">
      <c r="A4" s="95" t="s">
        <v>32</v>
      </c>
      <c r="B4" s="78">
        <v>-2.5</v>
      </c>
      <c r="C4" s="78">
        <v>-2.16</v>
      </c>
      <c r="D4" s="78">
        <v>-2.64</v>
      </c>
      <c r="E4" s="77">
        <v>-0.52</v>
      </c>
      <c r="F4" s="77">
        <v>-0.22</v>
      </c>
      <c r="G4" s="77">
        <v>-0.68</v>
      </c>
      <c r="H4" s="76">
        <v>-0.55000000000000004</v>
      </c>
      <c r="I4" s="76">
        <v>-0.34</v>
      </c>
      <c r="J4" s="76">
        <v>-0.65</v>
      </c>
    </row>
    <row r="5" spans="1:10" x14ac:dyDescent="0.3">
      <c r="A5" s="95" t="s">
        <v>130</v>
      </c>
      <c r="B5" s="78">
        <v>-3.44</v>
      </c>
      <c r="C5" s="78">
        <v>-2.29</v>
      </c>
      <c r="D5" s="78">
        <v>-4.49</v>
      </c>
      <c r="E5" s="77">
        <v>-0.22</v>
      </c>
      <c r="F5" s="77">
        <v>-0.03</v>
      </c>
      <c r="G5" s="77">
        <v>-0.32</v>
      </c>
      <c r="H5" s="76">
        <v>-0.18</v>
      </c>
      <c r="I5" s="76">
        <v>0.2</v>
      </c>
      <c r="J5" s="76">
        <v>-0.28999999999999998</v>
      </c>
    </row>
    <row r="6" spans="1:10" x14ac:dyDescent="0.3">
      <c r="A6" s="95" t="s">
        <v>131</v>
      </c>
      <c r="B6" s="78">
        <v>-2.99</v>
      </c>
      <c r="C6" s="78">
        <v>-3.21</v>
      </c>
      <c r="D6" s="78">
        <v>-3.62</v>
      </c>
      <c r="E6" s="77">
        <v>-1.17</v>
      </c>
      <c r="F6" s="77">
        <v>-1.07</v>
      </c>
      <c r="G6" s="77">
        <v>-1.37</v>
      </c>
      <c r="H6" s="76">
        <v>-0.8</v>
      </c>
      <c r="I6" s="76">
        <v>-0.63</v>
      </c>
      <c r="J6" s="76">
        <v>-1.1499999999999999</v>
      </c>
    </row>
    <row r="7" spans="1:10" x14ac:dyDescent="0.3">
      <c r="A7" s="95" t="s">
        <v>33</v>
      </c>
      <c r="B7" s="78">
        <v>-0.37</v>
      </c>
      <c r="C7" s="78">
        <v>-0.44</v>
      </c>
      <c r="D7" s="78">
        <v>-0.82</v>
      </c>
      <c r="E7" s="77">
        <v>-0.59</v>
      </c>
      <c r="F7" s="77">
        <v>-0.56000000000000005</v>
      </c>
      <c r="G7" s="77">
        <v>-0.74</v>
      </c>
      <c r="H7" s="76">
        <v>-0.41</v>
      </c>
      <c r="I7" s="76">
        <v>-0.28000000000000003</v>
      </c>
      <c r="J7" s="76">
        <v>-0.6</v>
      </c>
    </row>
  </sheetData>
  <mergeCells count="4">
    <mergeCell ref="B1:J1"/>
    <mergeCell ref="B2:D2"/>
    <mergeCell ref="E2:G2"/>
    <mergeCell ref="H2:J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8338-B008-441F-9E4A-02176F809A46}">
  <dimension ref="A1:J7"/>
  <sheetViews>
    <sheetView workbookViewId="0">
      <selection activeCell="B3" sqref="B3:J7"/>
    </sheetView>
  </sheetViews>
  <sheetFormatPr defaultRowHeight="14.4" x14ac:dyDescent="0.3"/>
  <sheetData>
    <row r="1" spans="1:10" x14ac:dyDescent="0.3">
      <c r="B1" s="106" t="s">
        <v>115</v>
      </c>
      <c r="C1" s="107"/>
      <c r="D1" s="107"/>
      <c r="E1" s="107"/>
      <c r="F1" s="107"/>
      <c r="G1" s="107"/>
      <c r="H1" s="107"/>
      <c r="I1" s="107"/>
      <c r="J1" s="107"/>
    </row>
    <row r="2" spans="1:10" x14ac:dyDescent="0.3">
      <c r="A2" s="89"/>
      <c r="B2" s="57" t="s">
        <v>117</v>
      </c>
      <c r="C2" s="57"/>
      <c r="D2" s="57"/>
      <c r="E2" s="91" t="s">
        <v>119</v>
      </c>
      <c r="F2" s="91"/>
      <c r="G2" s="91"/>
      <c r="H2" s="90" t="s">
        <v>145</v>
      </c>
      <c r="I2" s="90"/>
      <c r="J2" s="90"/>
    </row>
    <row r="3" spans="1:10" x14ac:dyDescent="0.3">
      <c r="A3" s="95" t="s">
        <v>129</v>
      </c>
      <c r="B3" s="78">
        <v>0.72</v>
      </c>
      <c r="C3" s="78">
        <v>0.99</v>
      </c>
      <c r="D3" s="78">
        <v>0.92</v>
      </c>
      <c r="E3" s="77">
        <v>-0.99</v>
      </c>
      <c r="F3" s="77">
        <v>-0.55000000000000004</v>
      </c>
      <c r="G3" s="77">
        <v>-0.85</v>
      </c>
      <c r="H3" s="76">
        <v>0.96</v>
      </c>
      <c r="I3" s="76">
        <v>1.24</v>
      </c>
      <c r="J3" s="76">
        <v>0.97</v>
      </c>
    </row>
    <row r="4" spans="1:10" x14ac:dyDescent="0.3">
      <c r="A4" s="95" t="s">
        <v>32</v>
      </c>
      <c r="B4" s="78">
        <v>-2.6</v>
      </c>
      <c r="C4" s="78">
        <v>-2.36</v>
      </c>
      <c r="D4" s="78">
        <v>-2.96</v>
      </c>
      <c r="E4" s="77">
        <v>-0.45</v>
      </c>
      <c r="F4" s="77">
        <v>-0.49</v>
      </c>
      <c r="G4" s="77">
        <v>-0.74</v>
      </c>
      <c r="H4" s="76">
        <v>-2.4300000000000002</v>
      </c>
      <c r="I4" s="76">
        <v>-2.25</v>
      </c>
      <c r="J4" s="76">
        <v>-3.07</v>
      </c>
    </row>
    <row r="5" spans="1:10" x14ac:dyDescent="0.3">
      <c r="A5" s="95" t="s">
        <v>130</v>
      </c>
      <c r="B5" s="78">
        <v>-3.16</v>
      </c>
      <c r="C5" s="78">
        <v>-3.28</v>
      </c>
      <c r="D5" s="78">
        <v>-4.1399999999999997</v>
      </c>
      <c r="E5" s="77">
        <v>-0.24</v>
      </c>
      <c r="F5" s="77">
        <v>-7.0000000000000007E-2</v>
      </c>
      <c r="G5" s="77">
        <v>-0.34</v>
      </c>
      <c r="H5" s="76">
        <v>-3.54</v>
      </c>
      <c r="I5" s="76">
        <v>-3.47</v>
      </c>
      <c r="J5" s="76">
        <v>-4.0199999999999996</v>
      </c>
    </row>
    <row r="6" spans="1:10" x14ac:dyDescent="0.3">
      <c r="A6" s="95" t="s">
        <v>131</v>
      </c>
      <c r="B6" s="78">
        <v>-3.42</v>
      </c>
      <c r="C6" s="78">
        <v>-3.32</v>
      </c>
      <c r="D6" s="78">
        <v>-3.4</v>
      </c>
      <c r="E6" s="77">
        <v>-1.29</v>
      </c>
      <c r="F6" s="77">
        <v>-0.97</v>
      </c>
      <c r="G6" s="77">
        <v>-1.39</v>
      </c>
      <c r="H6" s="76">
        <v>-3.98</v>
      </c>
      <c r="I6" s="76">
        <v>-3.92</v>
      </c>
      <c r="J6" s="76">
        <v>-4.3899999999999997</v>
      </c>
    </row>
    <row r="7" spans="1:10" x14ac:dyDescent="0.3">
      <c r="A7" s="95" t="s">
        <v>33</v>
      </c>
      <c r="B7" s="78">
        <v>-0.52</v>
      </c>
      <c r="C7" s="78">
        <v>-0.36</v>
      </c>
      <c r="D7" s="78">
        <v>-0.66</v>
      </c>
      <c r="E7" s="77">
        <v>-0.6</v>
      </c>
      <c r="F7" s="77">
        <v>-0.62</v>
      </c>
      <c r="G7" s="77">
        <v>-0.64</v>
      </c>
      <c r="H7" s="76">
        <v>-0.57999999999999996</v>
      </c>
      <c r="I7" s="76">
        <v>-0.44</v>
      </c>
      <c r="J7" s="76">
        <v>-0.74</v>
      </c>
    </row>
  </sheetData>
  <mergeCells count="4">
    <mergeCell ref="B2:D2"/>
    <mergeCell ref="E2:G2"/>
    <mergeCell ref="H2:J2"/>
    <mergeCell ref="B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74F4-8545-4A8F-BC09-B258DE07D040}">
  <dimension ref="A1:D38"/>
  <sheetViews>
    <sheetView topLeftCell="A16" workbookViewId="0">
      <selection sqref="A1:C38"/>
    </sheetView>
  </sheetViews>
  <sheetFormatPr defaultRowHeight="14.4" x14ac:dyDescent="0.3"/>
  <cols>
    <col min="1" max="1" width="18.77734375" bestFit="1" customWidth="1"/>
    <col min="2" max="2" width="13.6640625" bestFit="1" customWidth="1"/>
    <col min="3" max="3" width="17.88671875" bestFit="1" customWidth="1"/>
  </cols>
  <sheetData>
    <row r="1" spans="1:4" x14ac:dyDescent="0.3">
      <c r="A1" s="112" t="s">
        <v>148</v>
      </c>
      <c r="B1" s="113"/>
      <c r="C1" s="114"/>
    </row>
    <row r="2" spans="1:4" x14ac:dyDescent="0.3">
      <c r="A2" s="117" t="s">
        <v>149</v>
      </c>
      <c r="B2" s="118" t="s">
        <v>146</v>
      </c>
      <c r="C2" s="119" t="s">
        <v>147</v>
      </c>
      <c r="D2" s="89"/>
    </row>
    <row r="3" spans="1:4" x14ac:dyDescent="0.3">
      <c r="A3" s="115">
        <v>0.31900000000000001</v>
      </c>
      <c r="B3" s="122">
        <v>0.82399999999999995</v>
      </c>
      <c r="C3" s="120">
        <v>0.66700000000000004</v>
      </c>
      <c r="D3" s="73"/>
    </row>
    <row r="4" spans="1:4" x14ac:dyDescent="0.3">
      <c r="A4" s="115">
        <v>1.1719999999999999</v>
      </c>
      <c r="B4" s="122">
        <v>0.32500000000000001</v>
      </c>
      <c r="C4" s="120">
        <v>1.427</v>
      </c>
      <c r="D4" s="73"/>
    </row>
    <row r="5" spans="1:4" x14ac:dyDescent="0.3">
      <c r="A5" s="115">
        <v>0.32900000000000001</v>
      </c>
      <c r="B5" s="122">
        <v>9.5000000000000001E-2</v>
      </c>
      <c r="C5" s="120">
        <v>0.81399999999999995</v>
      </c>
      <c r="D5" s="73"/>
    </row>
    <row r="6" spans="1:4" x14ac:dyDescent="0.3">
      <c r="A6" s="115">
        <v>0.90300000000000002</v>
      </c>
      <c r="B6" s="122">
        <v>0.81</v>
      </c>
      <c r="C6" s="120">
        <v>16.8</v>
      </c>
      <c r="D6" s="73"/>
    </row>
    <row r="7" spans="1:4" x14ac:dyDescent="0.3">
      <c r="A7" s="115">
        <v>0.95499999999999996</v>
      </c>
      <c r="B7" s="122">
        <v>0.26300000000000001</v>
      </c>
      <c r="C7" s="120">
        <v>1.278</v>
      </c>
      <c r="D7" s="73"/>
    </row>
    <row r="8" spans="1:4" x14ac:dyDescent="0.3">
      <c r="A8" s="115">
        <v>0.83399999999999996</v>
      </c>
      <c r="B8" s="122">
        <v>0.40100000000000002</v>
      </c>
      <c r="C8" s="120">
        <v>0.77900000000000003</v>
      </c>
      <c r="D8" s="73"/>
    </row>
    <row r="9" spans="1:4" x14ac:dyDescent="0.3">
      <c r="A9" s="115">
        <v>0.78100000000000003</v>
      </c>
      <c r="B9" s="122">
        <v>0.26300000000000001</v>
      </c>
      <c r="C9" s="120">
        <v>10.577999999999999</v>
      </c>
      <c r="D9" s="73"/>
    </row>
    <row r="10" spans="1:4" x14ac:dyDescent="0.3">
      <c r="A10" s="115">
        <v>0.33900000000000002</v>
      </c>
      <c r="B10" s="122">
        <v>0.26900000000000002</v>
      </c>
      <c r="C10" s="120">
        <v>0.14399999999999999</v>
      </c>
      <c r="D10" s="73"/>
    </row>
    <row r="11" spans="1:4" x14ac:dyDescent="0.3">
      <c r="A11" s="115">
        <v>0.747</v>
      </c>
      <c r="B11" s="122">
        <v>0.87</v>
      </c>
      <c r="C11" s="120">
        <v>1.5109999999999999</v>
      </c>
      <c r="D11" s="73"/>
    </row>
    <row r="12" spans="1:4" x14ac:dyDescent="0.3">
      <c r="A12" s="115">
        <v>0.55700000000000005</v>
      </c>
      <c r="B12" s="122">
        <v>0.49</v>
      </c>
      <c r="C12" s="120">
        <v>0.156</v>
      </c>
      <c r="D12" s="73"/>
    </row>
    <row r="13" spans="1:4" x14ac:dyDescent="0.3">
      <c r="A13" s="115">
        <v>0.54300000000000004</v>
      </c>
      <c r="B13" s="122">
        <v>0.38600000000000001</v>
      </c>
      <c r="C13" s="120">
        <v>6.72</v>
      </c>
      <c r="D13" s="73"/>
    </row>
    <row r="14" spans="1:4" x14ac:dyDescent="0.3">
      <c r="A14" s="115">
        <v>1.2549999999999999</v>
      </c>
      <c r="B14" s="122">
        <v>0.373</v>
      </c>
      <c r="C14" s="120">
        <v>0.95699999999999996</v>
      </c>
      <c r="D14" s="73"/>
    </row>
    <row r="15" spans="1:4" x14ac:dyDescent="0.3">
      <c r="A15" s="115">
        <v>1.194</v>
      </c>
      <c r="B15" s="122">
        <v>2.379</v>
      </c>
      <c r="C15" s="120">
        <v>0.83299999999999996</v>
      </c>
      <c r="D15" s="73"/>
    </row>
    <row r="16" spans="1:4" x14ac:dyDescent="0.3">
      <c r="A16" s="115">
        <v>0.66</v>
      </c>
      <c r="B16" s="122">
        <v>0.33400000000000002</v>
      </c>
      <c r="C16" s="120">
        <v>0.71199999999999997</v>
      </c>
      <c r="D16" s="73"/>
    </row>
    <row r="17" spans="1:4" x14ac:dyDescent="0.3">
      <c r="A17" s="115">
        <v>0.88100000000000001</v>
      </c>
      <c r="B17" s="122">
        <v>0.80800000000000005</v>
      </c>
      <c r="C17" s="120">
        <v>2.04</v>
      </c>
      <c r="D17" s="73"/>
    </row>
    <row r="18" spans="1:4" x14ac:dyDescent="0.3">
      <c r="A18" s="115">
        <v>0.55100000000000005</v>
      </c>
      <c r="B18" s="122">
        <v>0.629</v>
      </c>
      <c r="C18" s="120">
        <v>1.0880000000000001</v>
      </c>
      <c r="D18" s="73"/>
    </row>
    <row r="19" spans="1:4" x14ac:dyDescent="0.3">
      <c r="A19" s="115">
        <v>1.0860000000000001</v>
      </c>
      <c r="B19" s="122">
        <v>1.3260000000000001</v>
      </c>
      <c r="C19" s="120">
        <v>1.1970000000000001</v>
      </c>
      <c r="D19" s="73"/>
    </row>
    <row r="20" spans="1:4" x14ac:dyDescent="0.3">
      <c r="A20" s="116">
        <v>0.68799999999999994</v>
      </c>
      <c r="B20" s="122">
        <v>0.29099999999999998</v>
      </c>
      <c r="C20" s="120">
        <v>0.95699999999999996</v>
      </c>
      <c r="D20" s="73"/>
    </row>
    <row r="21" spans="1:4" x14ac:dyDescent="0.3">
      <c r="A21" s="110"/>
      <c r="B21" s="122">
        <v>1.1990000000000001</v>
      </c>
      <c r="C21" s="120">
        <v>1.5449999999999999</v>
      </c>
      <c r="D21" s="73"/>
    </row>
    <row r="22" spans="1:4" x14ac:dyDescent="0.3">
      <c r="A22" s="109"/>
      <c r="B22" s="122">
        <v>0.161</v>
      </c>
      <c r="C22" s="120">
        <v>0.52300000000000002</v>
      </c>
      <c r="D22" s="73"/>
    </row>
    <row r="23" spans="1:4" x14ac:dyDescent="0.3">
      <c r="A23" s="110"/>
      <c r="B23" s="122">
        <v>1.147</v>
      </c>
      <c r="C23" s="120">
        <v>1.53</v>
      </c>
      <c r="D23" s="73"/>
    </row>
    <row r="24" spans="1:4" x14ac:dyDescent="0.3">
      <c r="A24" s="110"/>
      <c r="B24" s="122">
        <v>0.35099999999999998</v>
      </c>
      <c r="C24" s="120">
        <v>8.5999999999999993E-2</v>
      </c>
      <c r="D24" s="73"/>
    </row>
    <row r="25" spans="1:4" x14ac:dyDescent="0.3">
      <c r="A25" s="110"/>
      <c r="B25" s="122">
        <v>0.42699999999999999</v>
      </c>
      <c r="C25" s="120">
        <v>1.02</v>
      </c>
      <c r="D25" s="73"/>
    </row>
    <row r="26" spans="1:4" x14ac:dyDescent="0.3">
      <c r="A26" s="109"/>
      <c r="B26" s="122">
        <v>0.67300000000000004</v>
      </c>
      <c r="C26" s="120">
        <v>2.0819999999999999</v>
      </c>
      <c r="D26" s="73"/>
    </row>
    <row r="27" spans="1:4" x14ac:dyDescent="0.3">
      <c r="A27" s="109"/>
      <c r="B27" s="122">
        <v>1.2030000000000001</v>
      </c>
      <c r="C27" s="120">
        <v>0.66200000000000003</v>
      </c>
      <c r="D27" s="73"/>
    </row>
    <row r="28" spans="1:4" x14ac:dyDescent="0.3">
      <c r="A28" s="109"/>
      <c r="B28" s="122">
        <v>0.14000000000000001</v>
      </c>
      <c r="C28" s="120">
        <v>0.61699999999999999</v>
      </c>
      <c r="D28" s="73"/>
    </row>
    <row r="29" spans="1:4" x14ac:dyDescent="0.3">
      <c r="A29" s="109"/>
      <c r="B29" s="122">
        <v>1.117</v>
      </c>
      <c r="C29" s="120">
        <v>0.88400000000000001</v>
      </c>
      <c r="D29" s="73"/>
    </row>
    <row r="30" spans="1:4" x14ac:dyDescent="0.3">
      <c r="A30" s="109"/>
      <c r="B30" s="122">
        <v>0.40699999999999997</v>
      </c>
      <c r="C30" s="120">
        <v>1.194</v>
      </c>
      <c r="D30" s="73"/>
    </row>
    <row r="31" spans="1:4" x14ac:dyDescent="0.3">
      <c r="A31" s="109"/>
      <c r="B31" s="122">
        <v>0.14799999999999999</v>
      </c>
      <c r="C31" s="120">
        <v>0.26600000000000001</v>
      </c>
      <c r="D31" s="73"/>
    </row>
    <row r="32" spans="1:4" x14ac:dyDescent="0.3">
      <c r="A32" s="109"/>
      <c r="B32" s="122">
        <v>4.2000000000000003E-2</v>
      </c>
      <c r="C32" s="120">
        <v>1.903</v>
      </c>
      <c r="D32" s="73"/>
    </row>
    <row r="33" spans="1:4" x14ac:dyDescent="0.3">
      <c r="A33" s="109"/>
      <c r="B33" s="122">
        <v>0.39100000000000001</v>
      </c>
      <c r="C33" s="120">
        <v>1.3819999999999999</v>
      </c>
      <c r="D33" s="73"/>
    </row>
    <row r="34" spans="1:4" x14ac:dyDescent="0.3">
      <c r="A34" s="109"/>
      <c r="B34" s="122">
        <v>1.6240000000000001</v>
      </c>
      <c r="C34" s="120">
        <v>9.7729999999999997</v>
      </c>
      <c r="D34" s="73"/>
    </row>
    <row r="35" spans="1:4" x14ac:dyDescent="0.3">
      <c r="A35" s="109"/>
      <c r="B35" s="122">
        <v>0.20300000000000001</v>
      </c>
      <c r="C35" s="120">
        <v>0.89100000000000001</v>
      </c>
      <c r="D35" s="73"/>
    </row>
    <row r="36" spans="1:4" x14ac:dyDescent="0.3">
      <c r="A36" s="109"/>
      <c r="B36" s="122">
        <v>0.45500000000000002</v>
      </c>
      <c r="C36" s="120">
        <v>0.59699999999999998</v>
      </c>
      <c r="D36" s="73"/>
    </row>
    <row r="37" spans="1:4" x14ac:dyDescent="0.3">
      <c r="A37" s="109"/>
      <c r="B37" s="122">
        <v>0.97699999999999998</v>
      </c>
      <c r="C37" s="120">
        <v>2.9319999999999999</v>
      </c>
      <c r="D37" s="73"/>
    </row>
    <row r="38" spans="1:4" x14ac:dyDescent="0.3">
      <c r="A38" s="111"/>
      <c r="B38" s="123">
        <v>0.68300000000000005</v>
      </c>
      <c r="C38" s="121">
        <v>7.64</v>
      </c>
      <c r="D38" s="73"/>
    </row>
  </sheetData>
  <mergeCells count="1">
    <mergeCell ref="A1: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6FE7-0528-4F21-8142-2B74B1A8E668}">
  <dimension ref="A1:Q7"/>
  <sheetViews>
    <sheetView workbookViewId="0">
      <selection activeCell="B1" sqref="B1:J1"/>
    </sheetView>
  </sheetViews>
  <sheetFormatPr defaultRowHeight="14.4" x14ac:dyDescent="0.3"/>
  <cols>
    <col min="1" max="1" width="11.6640625" bestFit="1" customWidth="1"/>
  </cols>
  <sheetData>
    <row r="1" spans="1:17" x14ac:dyDescent="0.3">
      <c r="A1" s="79"/>
      <c r="B1" s="75" t="s">
        <v>115</v>
      </c>
      <c r="C1" s="75"/>
      <c r="D1" s="75"/>
      <c r="E1" s="75"/>
      <c r="F1" s="75"/>
      <c r="G1" s="75"/>
      <c r="H1" s="75"/>
      <c r="I1" s="75"/>
      <c r="J1" s="75"/>
    </row>
    <row r="2" spans="1:17" x14ac:dyDescent="0.3">
      <c r="A2" s="74" t="s">
        <v>112</v>
      </c>
      <c r="B2" s="56" t="s">
        <v>107</v>
      </c>
      <c r="C2" s="56"/>
      <c r="D2" s="56"/>
      <c r="E2" s="63" t="s">
        <v>113</v>
      </c>
      <c r="F2" s="63"/>
      <c r="G2" s="63"/>
      <c r="H2" s="57" t="s">
        <v>114</v>
      </c>
      <c r="I2" s="57"/>
      <c r="J2" s="57"/>
    </row>
    <row r="3" spans="1:17" x14ac:dyDescent="0.3">
      <c r="A3" s="74" t="s">
        <v>108</v>
      </c>
      <c r="B3" s="76">
        <v>-0.24</v>
      </c>
      <c r="C3" s="76">
        <v>-0.46</v>
      </c>
      <c r="D3" s="76">
        <v>-0.15</v>
      </c>
      <c r="E3" s="77">
        <v>-0.83</v>
      </c>
      <c r="F3" s="77">
        <v>-0.66</v>
      </c>
      <c r="G3" s="77">
        <v>-0.68</v>
      </c>
      <c r="H3" s="78">
        <v>-4.6100000000000003</v>
      </c>
      <c r="I3" s="78">
        <v>-4.32</v>
      </c>
      <c r="J3" s="78">
        <v>-4.1100000000000003</v>
      </c>
      <c r="K3" s="73"/>
      <c r="L3" s="73"/>
      <c r="M3" s="73"/>
      <c r="N3" s="73"/>
      <c r="O3" s="73"/>
      <c r="P3" s="73"/>
      <c r="Q3" s="73"/>
    </row>
    <row r="4" spans="1:17" x14ac:dyDescent="0.3">
      <c r="A4" s="74" t="s">
        <v>109</v>
      </c>
      <c r="B4" s="76">
        <v>-0.54</v>
      </c>
      <c r="C4" s="76">
        <v>-0.46</v>
      </c>
      <c r="D4" s="76">
        <v>-0.6</v>
      </c>
      <c r="E4" s="77">
        <v>-0.73</v>
      </c>
      <c r="F4" s="77">
        <v>-0.81</v>
      </c>
      <c r="G4" s="77">
        <v>-0.81</v>
      </c>
      <c r="H4" s="78">
        <v>-1.69</v>
      </c>
      <c r="I4" s="78">
        <v>-2.96</v>
      </c>
      <c r="J4" s="78">
        <v>-2.02</v>
      </c>
      <c r="K4" s="73"/>
      <c r="L4" s="73"/>
      <c r="M4" s="73"/>
      <c r="N4" s="73"/>
      <c r="O4" s="73"/>
      <c r="P4" s="73"/>
      <c r="Q4" s="73"/>
    </row>
    <row r="5" spans="1:17" x14ac:dyDescent="0.3">
      <c r="A5" s="74" t="s">
        <v>110</v>
      </c>
      <c r="B5" s="76">
        <v>-1</v>
      </c>
      <c r="C5" s="76">
        <v>-0.72</v>
      </c>
      <c r="D5" s="76">
        <v>-1.07</v>
      </c>
      <c r="E5" s="77">
        <v>-0.81</v>
      </c>
      <c r="F5" s="77">
        <v>-1.33</v>
      </c>
      <c r="G5" s="77">
        <v>-1.1399999999999999</v>
      </c>
      <c r="H5" s="78">
        <v>-3.7</v>
      </c>
      <c r="I5" s="78">
        <v>-3.93</v>
      </c>
      <c r="J5" s="78">
        <v>-3.95</v>
      </c>
      <c r="K5" s="73"/>
      <c r="L5" s="73"/>
      <c r="M5" s="73"/>
      <c r="N5" s="73"/>
      <c r="O5" s="73"/>
      <c r="P5" s="73"/>
      <c r="Q5" s="73"/>
    </row>
    <row r="6" spans="1:17" x14ac:dyDescent="0.3">
      <c r="A6" s="74" t="s">
        <v>111</v>
      </c>
      <c r="B6" s="76">
        <v>-0.66</v>
      </c>
      <c r="C6" s="76">
        <v>-0.51</v>
      </c>
      <c r="D6" s="76">
        <v>-0.43</v>
      </c>
      <c r="E6" s="77">
        <v>-0.92</v>
      </c>
      <c r="F6" s="77">
        <v>-0.81</v>
      </c>
      <c r="G6" s="77">
        <v>-0.98</v>
      </c>
      <c r="H6" s="78">
        <v>-2.0699999999999998</v>
      </c>
      <c r="I6" s="78">
        <v>-2.52</v>
      </c>
      <c r="J6" s="78">
        <v>-2.0499999999999998</v>
      </c>
      <c r="K6" s="73"/>
      <c r="L6" s="73"/>
      <c r="M6" s="73"/>
      <c r="N6" s="73"/>
      <c r="O6" s="73"/>
      <c r="P6" s="73"/>
      <c r="Q6" s="73"/>
    </row>
    <row r="7" spans="1:17" x14ac:dyDescent="0.3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</sheetData>
  <mergeCells count="4">
    <mergeCell ref="B2:D2"/>
    <mergeCell ref="E2:G2"/>
    <mergeCell ref="H2:J2"/>
    <mergeCell ref="B1:J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6006-A203-4AD5-94BE-3E3634F10216}">
  <dimension ref="A1:J20"/>
  <sheetViews>
    <sheetView workbookViewId="0">
      <selection sqref="A1:G5"/>
    </sheetView>
  </sheetViews>
  <sheetFormatPr defaultRowHeight="14.4" x14ac:dyDescent="0.3"/>
  <sheetData>
    <row r="1" spans="1:10" x14ac:dyDescent="0.3">
      <c r="B1" s="86" t="s">
        <v>115</v>
      </c>
      <c r="C1" s="87"/>
      <c r="D1" s="87"/>
      <c r="E1" s="87"/>
      <c r="F1" s="87"/>
      <c r="G1" s="88"/>
    </row>
    <row r="2" spans="1:10" x14ac:dyDescent="0.3">
      <c r="A2" s="42" t="s">
        <v>54</v>
      </c>
      <c r="B2" s="63" t="s">
        <v>118</v>
      </c>
      <c r="C2" s="63"/>
      <c r="D2" s="63"/>
      <c r="E2" s="62" t="s">
        <v>120</v>
      </c>
      <c r="F2" s="62"/>
      <c r="G2" s="62"/>
    </row>
    <row r="3" spans="1:10" x14ac:dyDescent="0.3">
      <c r="A3" s="42" t="s">
        <v>128</v>
      </c>
      <c r="B3" s="77">
        <v>-0.91</v>
      </c>
      <c r="C3" s="77">
        <v>-0.57999999999999996</v>
      </c>
      <c r="D3" s="77">
        <v>-0.52</v>
      </c>
      <c r="E3" s="83">
        <v>-0.71</v>
      </c>
      <c r="F3" s="83">
        <v>-0.25</v>
      </c>
      <c r="G3" s="83">
        <v>-0.28999999999999998</v>
      </c>
    </row>
    <row r="4" spans="1:10" x14ac:dyDescent="0.3">
      <c r="A4" s="42" t="s">
        <v>56</v>
      </c>
      <c r="B4" s="77">
        <v>-4.67</v>
      </c>
      <c r="C4" s="77">
        <v>-3.74</v>
      </c>
      <c r="D4" s="77">
        <v>-3.99</v>
      </c>
      <c r="E4" s="83">
        <v>-2.0099999999999998</v>
      </c>
      <c r="F4" s="83">
        <v>-1.82</v>
      </c>
      <c r="G4" s="83">
        <v>-1.22</v>
      </c>
    </row>
    <row r="5" spans="1:10" x14ac:dyDescent="0.3">
      <c r="A5" s="42" t="s">
        <v>57</v>
      </c>
      <c r="B5" s="77">
        <v>-5.67</v>
      </c>
      <c r="C5" s="77">
        <v>-6.04</v>
      </c>
      <c r="D5" s="77">
        <v>-5.1100000000000003</v>
      </c>
      <c r="E5" s="83">
        <v>-3.51</v>
      </c>
      <c r="F5" s="83">
        <v>-3.77</v>
      </c>
      <c r="G5" s="83">
        <v>-3.62</v>
      </c>
    </row>
    <row r="11" spans="1:10" x14ac:dyDescent="0.3">
      <c r="C11" s="85"/>
      <c r="D11" s="85"/>
      <c r="E11" s="85"/>
      <c r="F11" s="85"/>
      <c r="G11" s="85"/>
      <c r="H11" s="85"/>
      <c r="I11" s="85"/>
      <c r="J11" s="85"/>
    </row>
    <row r="12" spans="1:10" x14ac:dyDescent="0.3">
      <c r="C12" s="85"/>
      <c r="D12" s="85"/>
      <c r="E12" s="85"/>
      <c r="F12" s="85"/>
      <c r="G12" s="85"/>
      <c r="H12" s="85"/>
      <c r="I12" s="85"/>
      <c r="J12" s="85"/>
    </row>
    <row r="13" spans="1:10" x14ac:dyDescent="0.3">
      <c r="C13" s="85"/>
      <c r="D13" s="85"/>
      <c r="E13" s="85"/>
      <c r="F13" s="85"/>
      <c r="G13" s="85"/>
      <c r="H13" s="85"/>
      <c r="I13" s="85"/>
      <c r="J13" s="85"/>
    </row>
    <row r="18" spans="3:8" x14ac:dyDescent="0.3">
      <c r="C18" s="73"/>
      <c r="D18" s="73"/>
      <c r="E18" s="73"/>
      <c r="F18" s="73"/>
      <c r="G18" s="73"/>
      <c r="H18" s="73"/>
    </row>
    <row r="19" spans="3:8" x14ac:dyDescent="0.3">
      <c r="C19" s="73"/>
      <c r="D19" s="73"/>
      <c r="E19" s="73"/>
      <c r="F19" s="73"/>
      <c r="G19" s="73"/>
      <c r="H19" s="73"/>
    </row>
    <row r="20" spans="3:8" x14ac:dyDescent="0.3">
      <c r="C20" s="73"/>
      <c r="D20" s="73"/>
      <c r="E20" s="73"/>
      <c r="F20" s="73"/>
      <c r="G20" s="73"/>
      <c r="H20" s="73"/>
    </row>
  </sheetData>
  <mergeCells count="3">
    <mergeCell ref="B2:D2"/>
    <mergeCell ref="E2:G2"/>
    <mergeCell ref="B1:G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D127-DA42-48D6-A6BC-EB5385D171CB}">
  <dimension ref="A1:I16"/>
  <sheetViews>
    <sheetView workbookViewId="0">
      <selection activeCell="F25" sqref="F25"/>
    </sheetView>
  </sheetViews>
  <sheetFormatPr defaultRowHeight="14.4" x14ac:dyDescent="0.3"/>
  <cols>
    <col min="4" max="4" width="9.21875" bestFit="1" customWidth="1"/>
    <col min="6" max="8" width="9.21875" bestFit="1" customWidth="1"/>
    <col min="10" max="11" width="9.21875" bestFit="1" customWidth="1"/>
  </cols>
  <sheetData>
    <row r="1" spans="1:9" x14ac:dyDescent="0.3">
      <c r="B1" s="86" t="s">
        <v>115</v>
      </c>
      <c r="C1" s="87"/>
      <c r="D1" s="87"/>
      <c r="E1" s="87"/>
      <c r="F1" s="87"/>
      <c r="G1" s="88"/>
    </row>
    <row r="2" spans="1:9" x14ac:dyDescent="0.3">
      <c r="A2" s="42" t="s">
        <v>54</v>
      </c>
      <c r="B2" s="63" t="s">
        <v>121</v>
      </c>
      <c r="C2" s="63"/>
      <c r="D2" s="63"/>
      <c r="E2" s="62" t="s">
        <v>122</v>
      </c>
      <c r="F2" s="62"/>
      <c r="G2" s="62"/>
    </row>
    <row r="3" spans="1:9" x14ac:dyDescent="0.3">
      <c r="A3" s="42" t="s">
        <v>128</v>
      </c>
      <c r="B3" s="77">
        <v>-0.75</v>
      </c>
      <c r="C3" s="77">
        <v>-0.55000000000000004</v>
      </c>
      <c r="D3" s="77">
        <v>-1.62</v>
      </c>
      <c r="E3" s="83">
        <v>-0.23</v>
      </c>
      <c r="F3" s="83">
        <v>0.08</v>
      </c>
      <c r="G3" s="83">
        <v>-0.05</v>
      </c>
    </row>
    <row r="4" spans="1:9" x14ac:dyDescent="0.3">
      <c r="A4" s="42" t="s">
        <v>56</v>
      </c>
      <c r="B4" s="77">
        <v>-5.27</v>
      </c>
      <c r="C4" s="77">
        <v>-3.44</v>
      </c>
      <c r="D4" s="77">
        <v>-4.99</v>
      </c>
      <c r="E4" s="83">
        <v>-0.23</v>
      </c>
      <c r="F4" s="83">
        <v>-0.33</v>
      </c>
      <c r="G4" s="83">
        <v>-0.03</v>
      </c>
    </row>
    <row r="5" spans="1:9" x14ac:dyDescent="0.3">
      <c r="A5" s="42" t="s">
        <v>57</v>
      </c>
      <c r="B5" s="77">
        <v>-6.27</v>
      </c>
      <c r="C5" s="77">
        <v>-4.74</v>
      </c>
      <c r="D5" s="77">
        <v>-6.47</v>
      </c>
      <c r="E5" s="83">
        <v>-0.78</v>
      </c>
      <c r="F5" s="83">
        <v>-0.52</v>
      </c>
      <c r="G5" s="83">
        <v>-0.38</v>
      </c>
    </row>
    <row r="14" spans="1:9" x14ac:dyDescent="0.3">
      <c r="D14" s="73"/>
      <c r="E14" s="73"/>
      <c r="F14" s="73"/>
      <c r="G14" s="73"/>
      <c r="H14" s="73"/>
      <c r="I14" s="73"/>
    </row>
    <row r="15" spans="1:9" x14ac:dyDescent="0.3">
      <c r="D15" s="73"/>
      <c r="E15" s="73"/>
      <c r="F15" s="73"/>
      <c r="G15" s="73"/>
      <c r="H15" s="73"/>
      <c r="I15" s="73"/>
    </row>
    <row r="16" spans="1:9" x14ac:dyDescent="0.3">
      <c r="D16" s="73"/>
      <c r="E16" s="73"/>
      <c r="F16" s="73"/>
      <c r="G16" s="73"/>
      <c r="H16" s="73"/>
      <c r="I16" s="73"/>
    </row>
  </sheetData>
  <mergeCells count="3">
    <mergeCell ref="B1:G1"/>
    <mergeCell ref="B2:D2"/>
    <mergeCell ref="E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9DF3-DBDD-466F-AA50-7D324995D11A}">
  <dimension ref="A1:G15"/>
  <sheetViews>
    <sheetView workbookViewId="0">
      <selection activeCell="B3" sqref="B3"/>
    </sheetView>
  </sheetViews>
  <sheetFormatPr defaultRowHeight="14.4" x14ac:dyDescent="0.3"/>
  <sheetData>
    <row r="1" spans="1:7" x14ac:dyDescent="0.3">
      <c r="B1" s="86" t="s">
        <v>115</v>
      </c>
      <c r="C1" s="87"/>
      <c r="D1" s="87"/>
      <c r="E1" s="87"/>
      <c r="F1" s="87"/>
      <c r="G1" s="88"/>
    </row>
    <row r="2" spans="1:7" x14ac:dyDescent="0.3">
      <c r="A2" s="42" t="s">
        <v>54</v>
      </c>
      <c r="B2" s="63" t="s">
        <v>125</v>
      </c>
      <c r="C2" s="63"/>
      <c r="D2" s="63"/>
      <c r="E2" s="62" t="s">
        <v>124</v>
      </c>
      <c r="F2" s="62"/>
      <c r="G2" s="62"/>
    </row>
    <row r="3" spans="1:7" x14ac:dyDescent="0.3">
      <c r="A3" s="42" t="s">
        <v>128</v>
      </c>
      <c r="B3" s="77">
        <v>-2.36</v>
      </c>
      <c r="C3" s="77">
        <v>-1.74</v>
      </c>
      <c r="D3" s="77">
        <v>-2.77</v>
      </c>
      <c r="E3" s="83">
        <v>-0.86</v>
      </c>
      <c r="F3" s="83">
        <v>-0.49</v>
      </c>
      <c r="G3" s="83">
        <v>-0.45</v>
      </c>
    </row>
    <row r="4" spans="1:7" x14ac:dyDescent="0.3">
      <c r="A4" s="42" t="s">
        <v>56</v>
      </c>
      <c r="B4" s="77">
        <v>-2.99</v>
      </c>
      <c r="C4" s="77">
        <v>-3.26</v>
      </c>
      <c r="D4" s="77">
        <v>-3.09</v>
      </c>
      <c r="E4" s="83">
        <v>-2.38</v>
      </c>
      <c r="F4" s="83">
        <v>-3.05</v>
      </c>
      <c r="G4" s="83">
        <v>-2.97</v>
      </c>
    </row>
    <row r="5" spans="1:7" x14ac:dyDescent="0.3">
      <c r="A5" s="42" t="s">
        <v>57</v>
      </c>
      <c r="B5" s="77">
        <v>-3.42</v>
      </c>
      <c r="C5" s="77">
        <v>-3.44</v>
      </c>
      <c r="D5" s="77">
        <v>-3.57</v>
      </c>
      <c r="E5" s="83">
        <v>-4.38</v>
      </c>
      <c r="F5" s="83">
        <v>-3.96</v>
      </c>
      <c r="G5" s="83">
        <v>-4.32</v>
      </c>
    </row>
    <row r="13" spans="1:7" x14ac:dyDescent="0.3">
      <c r="B13" s="85"/>
      <c r="C13" s="85"/>
      <c r="D13" s="85"/>
      <c r="E13" s="85"/>
      <c r="F13" s="85"/>
      <c r="G13" s="85"/>
    </row>
    <row r="14" spans="1:7" x14ac:dyDescent="0.3">
      <c r="B14" s="85"/>
      <c r="C14" s="85"/>
      <c r="D14" s="85"/>
      <c r="E14" s="85"/>
      <c r="F14" s="85"/>
      <c r="G14" s="85"/>
    </row>
    <row r="15" spans="1:7" x14ac:dyDescent="0.3">
      <c r="B15" s="85"/>
      <c r="C15" s="85"/>
      <c r="D15" s="85"/>
      <c r="E15" s="85"/>
      <c r="F15" s="85"/>
      <c r="G15" s="85"/>
    </row>
  </sheetData>
  <mergeCells count="3">
    <mergeCell ref="B1:G1"/>
    <mergeCell ref="B2:D2"/>
    <mergeCell ref="E2:G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1B147-99ED-438C-BFD4-018B7EC3F0AD}">
  <dimension ref="A1:I13"/>
  <sheetViews>
    <sheetView workbookViewId="0">
      <selection activeCell="B1" sqref="B1:G1"/>
    </sheetView>
  </sheetViews>
  <sheetFormatPr defaultRowHeight="14.4" x14ac:dyDescent="0.3"/>
  <sheetData>
    <row r="1" spans="1:9" x14ac:dyDescent="0.3">
      <c r="B1" s="86" t="s">
        <v>115</v>
      </c>
      <c r="C1" s="87"/>
      <c r="D1" s="87"/>
      <c r="E1" s="87"/>
      <c r="F1" s="87"/>
      <c r="G1" s="88"/>
    </row>
    <row r="2" spans="1:9" x14ac:dyDescent="0.3">
      <c r="A2" s="42" t="s">
        <v>54</v>
      </c>
      <c r="B2" s="63" t="s">
        <v>126</v>
      </c>
      <c r="C2" s="63"/>
      <c r="D2" s="63"/>
      <c r="E2" s="62" t="s">
        <v>127</v>
      </c>
      <c r="F2" s="62"/>
      <c r="G2" s="62"/>
    </row>
    <row r="3" spans="1:9" x14ac:dyDescent="0.3">
      <c r="A3" s="42" t="s">
        <v>128</v>
      </c>
      <c r="B3" s="77">
        <v>-0.12</v>
      </c>
      <c r="C3" s="77">
        <v>-0.44</v>
      </c>
      <c r="D3" s="77">
        <v>-0.24</v>
      </c>
      <c r="E3" s="83">
        <v>-0.38</v>
      </c>
      <c r="F3" s="83">
        <v>-0.34</v>
      </c>
      <c r="G3" s="83">
        <v>-0.2</v>
      </c>
    </row>
    <row r="4" spans="1:9" x14ac:dyDescent="0.3">
      <c r="A4" s="42" t="s">
        <v>56</v>
      </c>
      <c r="B4" s="77">
        <v>-1.31</v>
      </c>
      <c r="C4" s="77">
        <v>-2.2599999999999998</v>
      </c>
      <c r="D4" s="77">
        <v>-0.99</v>
      </c>
      <c r="E4" s="83">
        <v>-1.05</v>
      </c>
      <c r="F4" s="83">
        <v>-2.4900000000000002</v>
      </c>
      <c r="G4" s="83">
        <v>-0.9</v>
      </c>
    </row>
    <row r="5" spans="1:9" x14ac:dyDescent="0.3">
      <c r="A5" s="42" t="s">
        <v>57</v>
      </c>
      <c r="B5" s="77">
        <v>-3.27</v>
      </c>
      <c r="C5" s="77">
        <v>-3.72</v>
      </c>
      <c r="D5" s="77">
        <v>-2.09</v>
      </c>
      <c r="E5" s="83">
        <v>-1.78</v>
      </c>
      <c r="F5" s="83">
        <v>-3.74</v>
      </c>
      <c r="G5" s="83">
        <v>-2.3199999999999998</v>
      </c>
    </row>
    <row r="11" spans="1:9" x14ac:dyDescent="0.3">
      <c r="D11" s="85"/>
      <c r="E11" s="85"/>
      <c r="F11" s="85"/>
      <c r="G11" s="85"/>
      <c r="H11" s="85"/>
      <c r="I11" s="85"/>
    </row>
    <row r="12" spans="1:9" x14ac:dyDescent="0.3">
      <c r="D12" s="85"/>
      <c r="E12" s="85"/>
      <c r="F12" s="85"/>
      <c r="G12" s="85"/>
      <c r="H12" s="85"/>
      <c r="I12" s="85"/>
    </row>
    <row r="13" spans="1:9" x14ac:dyDescent="0.3">
      <c r="D13" s="85"/>
      <c r="E13" s="85"/>
      <c r="F13" s="85"/>
      <c r="G13" s="85"/>
      <c r="H13" s="85"/>
      <c r="I13" s="85"/>
    </row>
  </sheetData>
  <mergeCells count="3">
    <mergeCell ref="B1:G1"/>
    <mergeCell ref="B2:D2"/>
    <mergeCell ref="E2:G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40C0-04EC-48A6-A4B8-00C29E841FF7}">
  <dimension ref="A1:M4"/>
  <sheetViews>
    <sheetView workbookViewId="0">
      <selection activeCell="Q24" sqref="Q24"/>
    </sheetView>
  </sheetViews>
  <sheetFormatPr defaultRowHeight="14.4" x14ac:dyDescent="0.3"/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118</v>
      </c>
      <c r="F2" s="63"/>
      <c r="G2" s="63"/>
      <c r="H2" s="56" t="s">
        <v>119</v>
      </c>
      <c r="I2" s="56"/>
      <c r="J2" s="56"/>
      <c r="K2" s="62" t="s">
        <v>120</v>
      </c>
      <c r="L2" s="62"/>
      <c r="M2" s="62"/>
    </row>
    <row r="3" spans="1:13" x14ac:dyDescent="0.3">
      <c r="A3" s="42" t="s">
        <v>56</v>
      </c>
      <c r="B3" s="78">
        <v>0.12</v>
      </c>
      <c r="C3" s="78">
        <v>0.1</v>
      </c>
      <c r="D3" s="78">
        <v>1.01</v>
      </c>
      <c r="E3" s="77">
        <v>-1.48</v>
      </c>
      <c r="F3" s="77">
        <v>-1.56</v>
      </c>
      <c r="G3" s="77">
        <v>-1.1100000000000001</v>
      </c>
      <c r="H3" s="76">
        <v>-0.65</v>
      </c>
      <c r="I3" s="76">
        <v>-0.36</v>
      </c>
      <c r="J3" s="76">
        <v>-0.11</v>
      </c>
      <c r="K3" s="83">
        <v>-0.59</v>
      </c>
      <c r="L3" s="83">
        <v>-0.46</v>
      </c>
      <c r="M3" s="83">
        <v>-0.13</v>
      </c>
    </row>
    <row r="4" spans="1:13" x14ac:dyDescent="0.3">
      <c r="A4" s="42" t="s">
        <v>57</v>
      </c>
      <c r="B4" s="78">
        <v>0.44</v>
      </c>
      <c r="C4" s="78">
        <v>0.27</v>
      </c>
      <c r="D4" s="78">
        <v>0.37</v>
      </c>
      <c r="E4" s="77">
        <v>-2.2999999999999998</v>
      </c>
      <c r="F4" s="77">
        <v>-2.4700000000000002</v>
      </c>
      <c r="G4" s="77">
        <v>-1.78</v>
      </c>
      <c r="H4" s="76">
        <v>-1.43</v>
      </c>
      <c r="I4" s="76">
        <v>-1.1599999999999999</v>
      </c>
      <c r="J4" s="76">
        <v>-0.8</v>
      </c>
      <c r="K4" s="83">
        <v>-0.48</v>
      </c>
      <c r="L4" s="83">
        <v>-0.95</v>
      </c>
      <c r="M4" s="83">
        <v>-0.37</v>
      </c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AC94-309F-4E51-94BF-D8BCC5904A75}">
  <dimension ref="A1:M4"/>
  <sheetViews>
    <sheetView workbookViewId="0">
      <selection activeCell="C10" sqref="C10"/>
    </sheetView>
  </sheetViews>
  <sheetFormatPr defaultRowHeight="14.4" x14ac:dyDescent="0.3"/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42" t="s">
        <v>54</v>
      </c>
      <c r="B2" s="57" t="s">
        <v>117</v>
      </c>
      <c r="C2" s="57"/>
      <c r="D2" s="57"/>
      <c r="E2" s="63" t="s">
        <v>118</v>
      </c>
      <c r="F2" s="63"/>
      <c r="G2" s="63"/>
      <c r="H2" s="56" t="s">
        <v>119</v>
      </c>
      <c r="I2" s="56"/>
      <c r="J2" s="56"/>
      <c r="K2" s="62" t="s">
        <v>120</v>
      </c>
      <c r="L2" s="62"/>
      <c r="M2" s="62"/>
    </row>
    <row r="3" spans="1:13" x14ac:dyDescent="0.3">
      <c r="A3" s="42" t="s">
        <v>56</v>
      </c>
      <c r="B3" s="78">
        <v>0.57999999999999996</v>
      </c>
      <c r="C3" s="78">
        <v>0.41</v>
      </c>
      <c r="D3" s="78">
        <v>0.89</v>
      </c>
      <c r="E3" s="77">
        <v>-1</v>
      </c>
      <c r="F3" s="77">
        <v>-0.75</v>
      </c>
      <c r="G3" s="77">
        <v>-1.1599999999999999</v>
      </c>
      <c r="H3" s="76">
        <v>-0.59</v>
      </c>
      <c r="I3" s="76">
        <v>-0.49</v>
      </c>
      <c r="J3" s="76">
        <v>-7.0000000000000007E-2</v>
      </c>
      <c r="K3" s="83">
        <v>-0.26</v>
      </c>
      <c r="L3" s="83">
        <v>-0.18</v>
      </c>
      <c r="M3" s="83">
        <v>-0.28000000000000003</v>
      </c>
    </row>
    <row r="4" spans="1:13" x14ac:dyDescent="0.3">
      <c r="A4" s="42" t="s">
        <v>57</v>
      </c>
      <c r="B4" s="78">
        <v>0.11</v>
      </c>
      <c r="C4" s="78">
        <v>-0.11</v>
      </c>
      <c r="D4" s="78">
        <v>0.88</v>
      </c>
      <c r="E4" s="77">
        <v>-2.44</v>
      </c>
      <c r="F4" s="77">
        <v>-2.4900000000000002</v>
      </c>
      <c r="G4" s="77">
        <v>-1.95</v>
      </c>
      <c r="H4" s="76">
        <v>-1.07</v>
      </c>
      <c r="I4" s="76">
        <v>-1.24</v>
      </c>
      <c r="J4" s="76">
        <v>-0.72</v>
      </c>
      <c r="K4" s="83">
        <v>-0.17</v>
      </c>
      <c r="L4" s="83">
        <v>-0.63</v>
      </c>
      <c r="M4" s="83">
        <v>-0.82</v>
      </c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479E7-C4C1-40FC-A222-6BCDD187F355}">
  <dimension ref="A1:M4"/>
  <sheetViews>
    <sheetView workbookViewId="0">
      <selection activeCell="I12" sqref="I12"/>
    </sheetView>
  </sheetViews>
  <sheetFormatPr defaultRowHeight="14.4" x14ac:dyDescent="0.3"/>
  <cols>
    <col min="2" max="13" width="10.21875" bestFit="1" customWidth="1"/>
  </cols>
  <sheetData>
    <row r="1" spans="1:13" x14ac:dyDescent="0.3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">
      <c r="A2" s="108"/>
      <c r="B2" s="169" t="s">
        <v>159</v>
      </c>
      <c r="C2" s="170"/>
      <c r="D2" s="171"/>
      <c r="E2" s="172" t="s">
        <v>160</v>
      </c>
      <c r="F2" s="173"/>
      <c r="G2" s="174"/>
      <c r="H2" s="175" t="s">
        <v>161</v>
      </c>
      <c r="I2" s="176"/>
      <c r="J2" s="177"/>
      <c r="K2" s="167" t="s">
        <v>162</v>
      </c>
      <c r="L2" s="167"/>
      <c r="M2" s="168"/>
    </row>
    <row r="3" spans="1:13" x14ac:dyDescent="0.3">
      <c r="A3" s="166" t="s">
        <v>135</v>
      </c>
      <c r="B3" s="178">
        <v>0</v>
      </c>
      <c r="C3" s="178">
        <v>0.45</v>
      </c>
      <c r="D3" s="178">
        <v>0.34</v>
      </c>
      <c r="E3" s="179">
        <v>0.2</v>
      </c>
      <c r="F3" s="179">
        <v>0.19</v>
      </c>
      <c r="G3" s="179">
        <v>0.21</v>
      </c>
      <c r="H3" s="180">
        <v>-2.12</v>
      </c>
      <c r="I3" s="180">
        <v>-1.93</v>
      </c>
      <c r="J3" s="180">
        <v>-1.88</v>
      </c>
      <c r="K3" s="181">
        <v>-1.85</v>
      </c>
      <c r="L3" s="181">
        <v>-1.69</v>
      </c>
      <c r="M3" s="181">
        <v>-1.62</v>
      </c>
    </row>
    <row r="4" spans="1:13" x14ac:dyDescent="0.3">
      <c r="A4" s="166" t="s">
        <v>108</v>
      </c>
      <c r="B4" s="178">
        <v>-3.12</v>
      </c>
      <c r="C4" s="178">
        <v>-2.74</v>
      </c>
      <c r="D4" s="178">
        <v>-2.82</v>
      </c>
      <c r="E4" s="179">
        <v>-3.07</v>
      </c>
      <c r="F4" s="179">
        <v>-2.9</v>
      </c>
      <c r="G4" s="179">
        <v>-2.52</v>
      </c>
      <c r="H4" s="180">
        <v>-2.7</v>
      </c>
      <c r="I4" s="180">
        <v>-1.88</v>
      </c>
      <c r="J4" s="180">
        <v>-1.76</v>
      </c>
      <c r="K4" s="181">
        <v>-1.59</v>
      </c>
      <c r="L4" s="181">
        <v>-1.41</v>
      </c>
      <c r="M4" s="181">
        <v>-1.02</v>
      </c>
    </row>
  </sheetData>
  <mergeCells count="5">
    <mergeCell ref="B2:D2"/>
    <mergeCell ref="E2:G2"/>
    <mergeCell ref="H2:J2"/>
    <mergeCell ref="K2:M2"/>
    <mergeCell ref="B1:M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BF0D-68ED-45C3-9F48-D7E405305229}">
  <dimension ref="A1:G10"/>
  <sheetViews>
    <sheetView workbookViewId="0">
      <selection activeCell="I18" sqref="I18"/>
    </sheetView>
  </sheetViews>
  <sheetFormatPr defaultRowHeight="14.4" x14ac:dyDescent="0.3"/>
  <sheetData>
    <row r="1" spans="1:7" x14ac:dyDescent="0.3">
      <c r="B1" s="64" t="s">
        <v>95</v>
      </c>
      <c r="C1" s="64"/>
      <c r="D1" s="64"/>
      <c r="E1" s="64"/>
      <c r="F1" s="64"/>
      <c r="G1" s="64"/>
    </row>
    <row r="2" spans="1:7" x14ac:dyDescent="0.3">
      <c r="A2" s="48" t="s">
        <v>93</v>
      </c>
      <c r="B2" s="63" t="s">
        <v>94</v>
      </c>
      <c r="C2" s="63"/>
      <c r="D2" s="63"/>
      <c r="E2" s="56" t="s">
        <v>32</v>
      </c>
      <c r="F2" s="56"/>
      <c r="G2" s="56"/>
    </row>
    <row r="3" spans="1:7" x14ac:dyDescent="0.3">
      <c r="A3" s="49">
        <v>0</v>
      </c>
      <c r="B3" s="50">
        <v>352.98750000000001</v>
      </c>
      <c r="C3" s="50">
        <v>338.39100000000002</v>
      </c>
      <c r="D3" s="50">
        <v>340.71589999999998</v>
      </c>
      <c r="E3" s="51">
        <v>348.48099999999999</v>
      </c>
      <c r="F3" s="51">
        <v>361.79250000000002</v>
      </c>
      <c r="G3" s="51">
        <v>296.72329999999999</v>
      </c>
    </row>
    <row r="4" spans="1:7" x14ac:dyDescent="0.3">
      <c r="A4" s="49">
        <v>1</v>
      </c>
      <c r="B4" s="50">
        <v>347.09449999999998</v>
      </c>
      <c r="C4" s="50">
        <v>351.8682</v>
      </c>
      <c r="D4" s="50">
        <v>312.42880000000002</v>
      </c>
      <c r="E4" s="51">
        <v>293.4151</v>
      </c>
      <c r="F4" s="51">
        <v>355.84570000000002</v>
      </c>
      <c r="G4" s="51">
        <v>297.70240000000001</v>
      </c>
    </row>
    <row r="5" spans="1:7" x14ac:dyDescent="0.3">
      <c r="A5" s="49">
        <v>3</v>
      </c>
      <c r="B5" s="50">
        <v>241.89340000000001</v>
      </c>
      <c r="C5" s="50">
        <v>265.87029999999999</v>
      </c>
      <c r="D5" s="50">
        <v>257.86810000000003</v>
      </c>
      <c r="E5" s="51">
        <v>278.97820000000002</v>
      </c>
      <c r="F5" s="51">
        <v>416.27010000000001</v>
      </c>
      <c r="G5" s="51">
        <v>305.80220000000003</v>
      </c>
    </row>
    <row r="6" spans="1:7" x14ac:dyDescent="0.3">
      <c r="A6" s="49">
        <v>6</v>
      </c>
      <c r="B6" s="50">
        <v>187.93</v>
      </c>
      <c r="C6" s="50">
        <v>211.54759999999999</v>
      </c>
      <c r="D6" s="50">
        <v>175.11779999999999</v>
      </c>
      <c r="E6" s="51">
        <v>371.92039999999997</v>
      </c>
      <c r="F6" s="51">
        <v>301.8168</v>
      </c>
      <c r="G6" s="51">
        <v>289.08670000000001</v>
      </c>
    </row>
    <row r="7" spans="1:7" x14ac:dyDescent="0.3">
      <c r="A7" s="49">
        <v>24</v>
      </c>
      <c r="B7" s="50">
        <v>1.2425949999999999</v>
      </c>
      <c r="C7" s="50">
        <v>96.679010000000005</v>
      </c>
      <c r="D7" s="50">
        <v>38.42259</v>
      </c>
      <c r="E7" s="51">
        <v>339.24900000000002</v>
      </c>
      <c r="F7" s="51">
        <v>300.709</v>
      </c>
      <c r="G7" s="51">
        <v>265.78460000000001</v>
      </c>
    </row>
    <row r="8" spans="1:7" x14ac:dyDescent="0.3">
      <c r="B8" s="16"/>
      <c r="C8" s="16"/>
      <c r="D8" s="16"/>
    </row>
    <row r="9" spans="1:7" x14ac:dyDescent="0.3">
      <c r="B9" s="16"/>
      <c r="C9" s="16"/>
      <c r="D9" s="16"/>
    </row>
    <row r="10" spans="1:7" x14ac:dyDescent="0.3">
      <c r="B10" s="16"/>
      <c r="C10" s="16"/>
      <c r="D10" s="16"/>
    </row>
  </sheetData>
  <mergeCells count="3">
    <mergeCell ref="B2:D2"/>
    <mergeCell ref="E2:G2"/>
    <mergeCell ref="B1:G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E08B-5044-415D-9DAF-9E974C93C872}">
  <dimension ref="A1:AB62"/>
  <sheetViews>
    <sheetView workbookViewId="0">
      <selection activeCell="G15" sqref="G15:H15"/>
    </sheetView>
  </sheetViews>
  <sheetFormatPr defaultRowHeight="14.4" x14ac:dyDescent="0.3"/>
  <cols>
    <col min="1" max="1" width="9.109375" style="17"/>
    <col min="2" max="4" width="8.109375" style="4" customWidth="1"/>
    <col min="5" max="7" width="8.109375" style="8" customWidth="1"/>
    <col min="8" max="10" width="8.109375" style="7" customWidth="1"/>
    <col min="11" max="13" width="8.109375" style="4" customWidth="1"/>
    <col min="14" max="16" width="8.109375" style="8" customWidth="1"/>
    <col min="17" max="19" width="8.109375" style="7" customWidth="1"/>
    <col min="20" max="22" width="8.109375" style="4" customWidth="1"/>
    <col min="23" max="25" width="8.109375" style="8" customWidth="1"/>
    <col min="26" max="28" width="8.109375" style="7" customWidth="1"/>
  </cols>
  <sheetData>
    <row r="1" spans="1:28" x14ac:dyDescent="0.3">
      <c r="A1"/>
      <c r="B1" s="68" t="s">
        <v>106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28" s="15" customFormat="1" ht="29.25" customHeight="1" x14ac:dyDescent="0.3">
      <c r="A2" s="52" t="s">
        <v>96</v>
      </c>
      <c r="B2" s="67" t="s">
        <v>105</v>
      </c>
      <c r="C2" s="67"/>
      <c r="D2" s="67"/>
      <c r="E2" s="66" t="s">
        <v>104</v>
      </c>
      <c r="F2" s="66"/>
      <c r="G2" s="66"/>
      <c r="H2" s="65" t="s">
        <v>100</v>
      </c>
      <c r="I2" s="65"/>
      <c r="J2" s="65"/>
      <c r="K2" s="67" t="s">
        <v>103</v>
      </c>
      <c r="L2" s="67"/>
      <c r="M2" s="67"/>
      <c r="N2" s="66" t="s">
        <v>102</v>
      </c>
      <c r="O2" s="66"/>
      <c r="P2" s="66"/>
      <c r="Q2" s="65" t="s">
        <v>101</v>
      </c>
      <c r="R2" s="65"/>
      <c r="S2" s="65"/>
      <c r="T2" s="67" t="s">
        <v>97</v>
      </c>
      <c r="U2" s="67"/>
      <c r="V2" s="67"/>
      <c r="W2" s="66" t="s">
        <v>98</v>
      </c>
      <c r="X2" s="66"/>
      <c r="Y2" s="66"/>
      <c r="Z2" s="65" t="s">
        <v>99</v>
      </c>
      <c r="AA2" s="65"/>
      <c r="AB2" s="65"/>
    </row>
    <row r="3" spans="1:28" x14ac:dyDescent="0.3">
      <c r="A3" s="53">
        <v>0.5</v>
      </c>
      <c r="B3" s="18">
        <v>3.0000000000000001E-3</v>
      </c>
      <c r="C3" s="18">
        <v>6.0000000000000001E-3</v>
      </c>
      <c r="D3" s="18">
        <v>3.0000000000000001E-3</v>
      </c>
      <c r="E3" s="33">
        <v>6.0000000000000001E-3</v>
      </c>
      <c r="F3" s="33">
        <v>4.0000000000000001E-3</v>
      </c>
      <c r="G3" s="33">
        <v>3.0000000000000001E-3</v>
      </c>
      <c r="H3" s="27">
        <v>4.0000000000000001E-3</v>
      </c>
      <c r="I3" s="27">
        <v>3.0000000000000001E-3</v>
      </c>
      <c r="J3" s="27">
        <v>2E-3</v>
      </c>
      <c r="K3" s="18">
        <v>4.0000000000000001E-3</v>
      </c>
      <c r="L3" s="18">
        <v>5.0000000000000001E-3</v>
      </c>
      <c r="M3" s="18">
        <v>4.0000000000000001E-3</v>
      </c>
      <c r="N3" s="33">
        <v>5.0000000000000001E-3</v>
      </c>
      <c r="O3" s="33">
        <v>5.0000000000000001E-3</v>
      </c>
      <c r="P3" s="33">
        <v>4.0000000000000001E-3</v>
      </c>
      <c r="Q3" s="27">
        <v>4.0000000000000001E-3</v>
      </c>
      <c r="R3" s="27">
        <v>5.0000000000000001E-3</v>
      </c>
      <c r="S3" s="27">
        <v>1E-3</v>
      </c>
      <c r="T3" s="18">
        <v>2E-3</v>
      </c>
      <c r="U3" s="18">
        <v>5.0000000000000001E-3</v>
      </c>
      <c r="V3" s="18">
        <v>4.0000000000000001E-3</v>
      </c>
      <c r="W3" s="33">
        <v>2E-3</v>
      </c>
      <c r="X3" s="33">
        <v>5.0000000000000001E-3</v>
      </c>
      <c r="Y3" s="33">
        <v>0</v>
      </c>
      <c r="Z3" s="27">
        <v>2E-3</v>
      </c>
      <c r="AA3" s="27">
        <v>2E-3</v>
      </c>
      <c r="AB3" s="27">
        <v>1E-3</v>
      </c>
    </row>
    <row r="4" spans="1:28" x14ac:dyDescent="0.3">
      <c r="A4" s="53">
        <v>1</v>
      </c>
      <c r="B4" s="18">
        <v>5.0000000000000001E-3</v>
      </c>
      <c r="C4" s="18">
        <v>7.0000000000000001E-3</v>
      </c>
      <c r="D4" s="18">
        <v>5.0000000000000001E-3</v>
      </c>
      <c r="E4" s="33">
        <v>7.0000000000000001E-3</v>
      </c>
      <c r="F4" s="33">
        <v>4.0000000000000001E-3</v>
      </c>
      <c r="G4" s="33">
        <v>3.0000000000000001E-3</v>
      </c>
      <c r="H4" s="27">
        <v>4.0000000000000001E-3</v>
      </c>
      <c r="I4" s="27">
        <v>3.0000000000000001E-3</v>
      </c>
      <c r="J4" s="27">
        <v>2E-3</v>
      </c>
      <c r="K4" s="18">
        <v>4.0000000000000001E-3</v>
      </c>
      <c r="L4" s="18">
        <v>7.0000000000000001E-3</v>
      </c>
      <c r="M4" s="18">
        <v>5.0000000000000001E-3</v>
      </c>
      <c r="N4" s="33">
        <v>6.0000000000000001E-3</v>
      </c>
      <c r="O4" s="33">
        <v>6.0000000000000001E-3</v>
      </c>
      <c r="P4" s="33">
        <v>3.0000000000000001E-3</v>
      </c>
      <c r="Q4" s="27">
        <v>5.0000000000000001E-3</v>
      </c>
      <c r="R4" s="27">
        <v>5.0000000000000001E-3</v>
      </c>
      <c r="S4" s="27">
        <v>1E-3</v>
      </c>
      <c r="T4" s="18">
        <v>4.0000000000000001E-3</v>
      </c>
      <c r="U4" s="18">
        <v>8.0000000000000002E-3</v>
      </c>
      <c r="V4" s="18">
        <v>5.0000000000000001E-3</v>
      </c>
      <c r="W4" s="33">
        <v>3.0000000000000001E-3</v>
      </c>
      <c r="X4" s="33">
        <v>5.0000000000000001E-3</v>
      </c>
      <c r="Y4" s="33">
        <v>0</v>
      </c>
      <c r="Z4" s="27">
        <v>2E-3</v>
      </c>
      <c r="AA4" s="27">
        <v>2E-3</v>
      </c>
      <c r="AB4" s="27">
        <v>1E-3</v>
      </c>
    </row>
    <row r="5" spans="1:28" x14ac:dyDescent="0.3">
      <c r="A5" s="53">
        <v>1.5</v>
      </c>
      <c r="B5" s="18">
        <v>8.9999999999999993E-3</v>
      </c>
      <c r="C5" s="18">
        <v>0.01</v>
      </c>
      <c r="D5" s="18">
        <v>8.9999999999999993E-3</v>
      </c>
      <c r="E5" s="33">
        <v>7.0000000000000001E-3</v>
      </c>
      <c r="F5" s="33">
        <v>4.0000000000000001E-3</v>
      </c>
      <c r="G5" s="33">
        <v>4.0000000000000001E-3</v>
      </c>
      <c r="H5" s="27">
        <v>5.0000000000000001E-3</v>
      </c>
      <c r="I5" s="27">
        <v>4.0000000000000001E-3</v>
      </c>
      <c r="J5" s="27">
        <v>3.0000000000000001E-3</v>
      </c>
      <c r="K5" s="18">
        <v>7.0000000000000001E-3</v>
      </c>
      <c r="L5" s="18">
        <v>0.01</v>
      </c>
      <c r="M5" s="18">
        <v>8.0000000000000002E-3</v>
      </c>
      <c r="N5" s="33">
        <v>6.0000000000000001E-3</v>
      </c>
      <c r="O5" s="33">
        <v>6.0000000000000001E-3</v>
      </c>
      <c r="P5" s="33">
        <v>4.0000000000000001E-3</v>
      </c>
      <c r="Q5" s="27">
        <v>5.0000000000000001E-3</v>
      </c>
      <c r="R5" s="27">
        <v>5.0000000000000001E-3</v>
      </c>
      <c r="S5" s="27">
        <v>2E-3</v>
      </c>
      <c r="T5" s="18">
        <v>5.0000000000000001E-3</v>
      </c>
      <c r="U5" s="18">
        <v>1.0999999999999999E-2</v>
      </c>
      <c r="V5" s="18">
        <v>6.0000000000000001E-3</v>
      </c>
      <c r="W5" s="33">
        <v>4.0000000000000001E-3</v>
      </c>
      <c r="X5" s="33">
        <v>5.0000000000000001E-3</v>
      </c>
      <c r="Y5" s="33">
        <v>1E-3</v>
      </c>
      <c r="Z5" s="27">
        <v>2E-3</v>
      </c>
      <c r="AA5" s="27">
        <v>4.0000000000000001E-3</v>
      </c>
      <c r="AB5" s="27">
        <v>2E-3</v>
      </c>
    </row>
    <row r="6" spans="1:28" x14ac:dyDescent="0.3">
      <c r="A6" s="53">
        <v>2</v>
      </c>
      <c r="B6" s="18">
        <v>1.7999999999999999E-2</v>
      </c>
      <c r="C6" s="18">
        <v>1.6E-2</v>
      </c>
      <c r="D6" s="18">
        <v>1.7999999999999999E-2</v>
      </c>
      <c r="E6" s="33">
        <v>8.0000000000000002E-3</v>
      </c>
      <c r="F6" s="33">
        <v>4.0000000000000001E-3</v>
      </c>
      <c r="G6" s="33">
        <v>5.0000000000000001E-3</v>
      </c>
      <c r="H6" s="27">
        <v>7.0000000000000001E-3</v>
      </c>
      <c r="I6" s="27">
        <v>4.0000000000000001E-3</v>
      </c>
      <c r="J6" s="27">
        <v>6.0000000000000001E-3</v>
      </c>
      <c r="K6" s="18">
        <v>1.2999999999999999E-2</v>
      </c>
      <c r="L6" s="18">
        <v>1.9E-2</v>
      </c>
      <c r="M6" s="18">
        <v>1.7000000000000001E-2</v>
      </c>
      <c r="N6" s="33">
        <v>7.0000000000000001E-3</v>
      </c>
      <c r="O6" s="33">
        <v>6.0000000000000001E-3</v>
      </c>
      <c r="P6" s="33">
        <v>4.0000000000000001E-3</v>
      </c>
      <c r="Q6" s="27">
        <v>5.0000000000000001E-3</v>
      </c>
      <c r="R6" s="27">
        <v>5.0000000000000001E-3</v>
      </c>
      <c r="S6" s="27">
        <v>2E-3</v>
      </c>
      <c r="T6" s="18">
        <v>1.0999999999999999E-2</v>
      </c>
      <c r="U6" s="18">
        <v>1.9E-2</v>
      </c>
      <c r="V6" s="18">
        <v>8.9999999999999993E-3</v>
      </c>
      <c r="W6" s="33">
        <v>4.0000000000000001E-3</v>
      </c>
      <c r="X6" s="33">
        <v>6.0000000000000001E-3</v>
      </c>
      <c r="Y6" s="33">
        <v>1E-3</v>
      </c>
      <c r="Z6" s="27">
        <v>4.0000000000000001E-3</v>
      </c>
      <c r="AA6" s="27">
        <v>5.0000000000000001E-3</v>
      </c>
      <c r="AB6" s="27">
        <v>2E-3</v>
      </c>
    </row>
    <row r="7" spans="1:28" x14ac:dyDescent="0.3">
      <c r="A7" s="53">
        <v>2.5</v>
      </c>
      <c r="B7" s="18">
        <v>3.6999999999999998E-2</v>
      </c>
      <c r="C7" s="18">
        <v>3.1E-2</v>
      </c>
      <c r="D7" s="18">
        <v>0.04</v>
      </c>
      <c r="E7" s="33">
        <v>8.0000000000000002E-3</v>
      </c>
      <c r="F7" s="33">
        <v>4.0000000000000001E-3</v>
      </c>
      <c r="G7" s="33">
        <v>5.0000000000000001E-3</v>
      </c>
      <c r="H7" s="27">
        <v>0.01</v>
      </c>
      <c r="I7" s="27">
        <v>7.0000000000000001E-3</v>
      </c>
      <c r="J7" s="27">
        <v>1.2E-2</v>
      </c>
      <c r="K7" s="18">
        <v>2.9000000000000001E-2</v>
      </c>
      <c r="L7" s="18">
        <v>4.1000000000000002E-2</v>
      </c>
      <c r="M7" s="18">
        <v>3.5999999999999997E-2</v>
      </c>
      <c r="N7" s="33">
        <v>7.0000000000000001E-3</v>
      </c>
      <c r="O7" s="33">
        <v>6.0000000000000001E-3</v>
      </c>
      <c r="P7" s="33">
        <v>4.0000000000000001E-3</v>
      </c>
      <c r="Q7" s="27">
        <v>5.0000000000000001E-3</v>
      </c>
      <c r="R7" s="27">
        <v>5.0000000000000001E-3</v>
      </c>
      <c r="S7" s="27">
        <v>2E-3</v>
      </c>
      <c r="T7" s="18">
        <v>2.1000000000000001E-2</v>
      </c>
      <c r="U7" s="18">
        <v>3.5000000000000003E-2</v>
      </c>
      <c r="V7" s="18">
        <v>1.4E-2</v>
      </c>
      <c r="W7" s="33">
        <v>4.0000000000000001E-3</v>
      </c>
      <c r="X7" s="33">
        <v>6.0000000000000001E-3</v>
      </c>
      <c r="Y7" s="33">
        <v>1E-3</v>
      </c>
      <c r="Z7" s="27">
        <v>5.0000000000000001E-3</v>
      </c>
      <c r="AA7" s="27">
        <v>7.0000000000000001E-3</v>
      </c>
      <c r="AB7" s="27">
        <v>4.0000000000000001E-3</v>
      </c>
    </row>
    <row r="8" spans="1:28" x14ac:dyDescent="0.3">
      <c r="A8" s="53">
        <v>3</v>
      </c>
      <c r="B8" s="18">
        <v>8.1000000000000003E-2</v>
      </c>
      <c r="C8" s="18">
        <v>6.8000000000000005E-2</v>
      </c>
      <c r="D8" s="18">
        <v>8.4000000000000005E-2</v>
      </c>
      <c r="E8" s="33">
        <v>7.0000000000000001E-3</v>
      </c>
      <c r="F8" s="33">
        <v>5.0000000000000001E-3</v>
      </c>
      <c r="G8" s="33">
        <v>5.0000000000000001E-3</v>
      </c>
      <c r="H8" s="27">
        <v>0.02</v>
      </c>
      <c r="I8" s="27">
        <v>1.2E-2</v>
      </c>
      <c r="J8" s="27">
        <v>2.7E-2</v>
      </c>
      <c r="K8" s="18">
        <v>6.0999999999999999E-2</v>
      </c>
      <c r="L8" s="18">
        <v>8.4000000000000005E-2</v>
      </c>
      <c r="M8" s="18">
        <v>7.8E-2</v>
      </c>
      <c r="N8" s="33">
        <v>6.0000000000000001E-3</v>
      </c>
      <c r="O8" s="33">
        <v>6.0000000000000001E-3</v>
      </c>
      <c r="P8" s="33">
        <v>5.0000000000000001E-3</v>
      </c>
      <c r="Q8" s="27">
        <v>6.0000000000000001E-3</v>
      </c>
      <c r="R8" s="27">
        <v>6.0000000000000001E-3</v>
      </c>
      <c r="S8" s="27">
        <v>3.0000000000000001E-3</v>
      </c>
      <c r="T8" s="18">
        <v>4.7E-2</v>
      </c>
      <c r="U8" s="18">
        <v>7.3999999999999996E-2</v>
      </c>
      <c r="V8" s="18">
        <v>2.8000000000000001E-2</v>
      </c>
      <c r="W8" s="33">
        <v>4.0000000000000001E-3</v>
      </c>
      <c r="X8" s="33">
        <v>6.0000000000000001E-3</v>
      </c>
      <c r="Y8" s="33">
        <v>1E-3</v>
      </c>
      <c r="Z8" s="27">
        <v>6.0000000000000001E-3</v>
      </c>
      <c r="AA8" s="27">
        <v>0.01</v>
      </c>
      <c r="AB8" s="27">
        <v>5.0000000000000001E-3</v>
      </c>
    </row>
    <row r="9" spans="1:28" x14ac:dyDescent="0.3">
      <c r="A9" s="53">
        <v>3.5</v>
      </c>
      <c r="B9" s="18">
        <v>0.14399999999999999</v>
      </c>
      <c r="C9" s="18">
        <v>0.13200000000000001</v>
      </c>
      <c r="D9" s="18">
        <v>0.14799999999999999</v>
      </c>
      <c r="E9" s="33">
        <v>8.0000000000000002E-3</v>
      </c>
      <c r="F9" s="33">
        <v>5.0000000000000001E-3</v>
      </c>
      <c r="G9" s="33">
        <v>6.0000000000000001E-3</v>
      </c>
      <c r="H9" s="27">
        <v>0.04</v>
      </c>
      <c r="I9" s="27">
        <v>2.5000000000000001E-2</v>
      </c>
      <c r="J9" s="27">
        <v>6.2E-2</v>
      </c>
      <c r="K9" s="18">
        <v>0.12</v>
      </c>
      <c r="L9" s="18">
        <v>0.151</v>
      </c>
      <c r="M9" s="18">
        <v>0.14000000000000001</v>
      </c>
      <c r="N9" s="33">
        <v>7.0000000000000001E-3</v>
      </c>
      <c r="O9" s="33">
        <v>7.0000000000000001E-3</v>
      </c>
      <c r="P9" s="33">
        <v>5.0000000000000001E-3</v>
      </c>
      <c r="Q9" s="27">
        <v>6.0000000000000001E-3</v>
      </c>
      <c r="R9" s="27">
        <v>6.0000000000000001E-3</v>
      </c>
      <c r="S9" s="27">
        <v>3.0000000000000001E-3</v>
      </c>
      <c r="T9" s="18">
        <v>9.6000000000000002E-2</v>
      </c>
      <c r="U9" s="18">
        <v>0.13900000000000001</v>
      </c>
      <c r="V9" s="18">
        <v>5.8999999999999997E-2</v>
      </c>
      <c r="W9" s="33">
        <v>4.0000000000000001E-3</v>
      </c>
      <c r="X9" s="33">
        <v>7.0000000000000001E-3</v>
      </c>
      <c r="Y9" s="33">
        <v>2E-3</v>
      </c>
      <c r="Z9" s="27">
        <v>8.0000000000000002E-3</v>
      </c>
      <c r="AA9" s="27">
        <v>1.2E-2</v>
      </c>
      <c r="AB9" s="27">
        <v>6.0000000000000001E-3</v>
      </c>
    </row>
    <row r="10" spans="1:28" x14ac:dyDescent="0.3">
      <c r="A10" s="53">
        <v>4</v>
      </c>
      <c r="B10" s="18">
        <v>0.192</v>
      </c>
      <c r="C10" s="18">
        <v>0.19400000000000001</v>
      </c>
      <c r="D10" s="18">
        <v>0.20100000000000001</v>
      </c>
      <c r="E10" s="33">
        <v>8.0000000000000002E-3</v>
      </c>
      <c r="F10" s="33">
        <v>5.0000000000000001E-3</v>
      </c>
      <c r="G10" s="33">
        <v>5.0000000000000001E-3</v>
      </c>
      <c r="H10" s="27">
        <v>8.6999999999999994E-2</v>
      </c>
      <c r="I10" s="27">
        <v>5.6000000000000001E-2</v>
      </c>
      <c r="J10" s="27">
        <v>0.123</v>
      </c>
      <c r="K10" s="18">
        <v>0.17499999999999999</v>
      </c>
      <c r="L10" s="18">
        <v>0.20599999999999999</v>
      </c>
      <c r="M10" s="18">
        <v>0.189</v>
      </c>
      <c r="N10" s="33">
        <v>7.0000000000000001E-3</v>
      </c>
      <c r="O10" s="33">
        <v>7.0000000000000001E-3</v>
      </c>
      <c r="P10" s="33">
        <v>5.0000000000000001E-3</v>
      </c>
      <c r="Q10" s="27">
        <v>7.0000000000000001E-3</v>
      </c>
      <c r="R10" s="27">
        <v>6.0000000000000001E-3</v>
      </c>
      <c r="S10" s="27">
        <v>3.0000000000000001E-3</v>
      </c>
      <c r="T10" s="18">
        <v>0.153</v>
      </c>
      <c r="U10" s="18">
        <v>0.19600000000000001</v>
      </c>
      <c r="V10" s="18">
        <v>0.112</v>
      </c>
      <c r="W10" s="33">
        <v>5.0000000000000001E-3</v>
      </c>
      <c r="X10" s="33">
        <v>7.0000000000000001E-3</v>
      </c>
      <c r="Y10" s="33">
        <v>1E-3</v>
      </c>
      <c r="Z10" s="27">
        <v>0.01</v>
      </c>
      <c r="AA10" s="27">
        <v>1.2E-2</v>
      </c>
      <c r="AB10" s="27">
        <v>8.0000000000000002E-3</v>
      </c>
    </row>
    <row r="11" spans="1:28" x14ac:dyDescent="0.3">
      <c r="A11" s="53">
        <v>4.5</v>
      </c>
      <c r="B11" s="18">
        <v>0.23100000000000001</v>
      </c>
      <c r="C11" s="18">
        <v>0.23499999999999999</v>
      </c>
      <c r="D11" s="18">
        <v>0.23499999999999999</v>
      </c>
      <c r="E11" s="33">
        <v>8.9999999999999993E-3</v>
      </c>
      <c r="F11" s="33">
        <v>6.0000000000000001E-3</v>
      </c>
      <c r="G11" s="33">
        <v>6.0000000000000001E-3</v>
      </c>
      <c r="H11" s="27">
        <v>0.157</v>
      </c>
      <c r="I11" s="27">
        <v>0.11700000000000001</v>
      </c>
      <c r="J11" s="27">
        <v>0.186</v>
      </c>
      <c r="K11" s="18">
        <v>0.22500000000000001</v>
      </c>
      <c r="L11" s="18">
        <v>0.251</v>
      </c>
      <c r="M11" s="18">
        <v>0.22500000000000001</v>
      </c>
      <c r="N11" s="33">
        <v>8.0000000000000002E-3</v>
      </c>
      <c r="O11" s="33">
        <v>7.0000000000000001E-3</v>
      </c>
      <c r="P11" s="33">
        <v>5.0000000000000001E-3</v>
      </c>
      <c r="Q11" s="27">
        <v>6.0000000000000001E-3</v>
      </c>
      <c r="R11" s="27">
        <v>7.0000000000000001E-3</v>
      </c>
      <c r="S11" s="27">
        <v>3.0000000000000001E-3</v>
      </c>
      <c r="T11" s="18">
        <v>0.20899999999999999</v>
      </c>
      <c r="U11" s="18">
        <v>0.23300000000000001</v>
      </c>
      <c r="V11" s="18">
        <v>0.17199999999999999</v>
      </c>
      <c r="W11" s="33">
        <v>5.0000000000000001E-3</v>
      </c>
      <c r="X11" s="33">
        <v>7.0000000000000001E-3</v>
      </c>
      <c r="Y11" s="33">
        <v>2E-3</v>
      </c>
      <c r="Z11" s="27">
        <v>1.2E-2</v>
      </c>
      <c r="AA11" s="27">
        <v>1.4E-2</v>
      </c>
      <c r="AB11" s="27">
        <v>8.9999999999999993E-3</v>
      </c>
    </row>
    <row r="12" spans="1:28" x14ac:dyDescent="0.3">
      <c r="A12" s="53">
        <v>5</v>
      </c>
      <c r="B12" s="18">
        <v>0.314</v>
      </c>
      <c r="C12" s="18">
        <v>0.29699999999999999</v>
      </c>
      <c r="D12" s="18">
        <v>0.28999999999999998</v>
      </c>
      <c r="E12" s="33">
        <v>8.0000000000000002E-3</v>
      </c>
      <c r="F12" s="33">
        <v>6.0000000000000001E-3</v>
      </c>
      <c r="G12" s="33">
        <v>7.0000000000000001E-3</v>
      </c>
      <c r="H12" s="27">
        <v>0.22</v>
      </c>
      <c r="I12" s="27">
        <v>0.19400000000000001</v>
      </c>
      <c r="J12" s="27">
        <v>0.23</v>
      </c>
      <c r="K12" s="18">
        <v>0.28699999999999998</v>
      </c>
      <c r="L12" s="18">
        <v>0.32300000000000001</v>
      </c>
      <c r="M12" s="18">
        <v>0.28100000000000003</v>
      </c>
      <c r="N12" s="33">
        <v>7.0000000000000001E-3</v>
      </c>
      <c r="O12" s="33">
        <v>7.0000000000000001E-3</v>
      </c>
      <c r="P12" s="33">
        <v>6.0000000000000001E-3</v>
      </c>
      <c r="Q12" s="27">
        <v>6.0000000000000001E-3</v>
      </c>
      <c r="R12" s="27">
        <v>7.0000000000000001E-3</v>
      </c>
      <c r="S12" s="27">
        <v>3.0000000000000001E-3</v>
      </c>
      <c r="T12" s="18">
        <v>0.27500000000000002</v>
      </c>
      <c r="U12" s="18">
        <v>0.29199999999999998</v>
      </c>
      <c r="V12" s="18">
        <v>0.219</v>
      </c>
      <c r="W12" s="33">
        <v>4.0000000000000001E-3</v>
      </c>
      <c r="X12" s="33">
        <v>7.0000000000000001E-3</v>
      </c>
      <c r="Y12" s="33">
        <v>3.0000000000000001E-3</v>
      </c>
      <c r="Z12" s="27">
        <v>1.4E-2</v>
      </c>
      <c r="AA12" s="27">
        <v>1.7999999999999999E-2</v>
      </c>
      <c r="AB12" s="27">
        <v>1.0999999999999999E-2</v>
      </c>
    </row>
    <row r="13" spans="1:28" x14ac:dyDescent="0.3">
      <c r="A13" s="53">
        <v>5.5</v>
      </c>
      <c r="B13" s="18">
        <v>0.55500000000000005</v>
      </c>
      <c r="C13" s="18">
        <v>0.439</v>
      </c>
      <c r="D13" s="18">
        <v>0.39500000000000002</v>
      </c>
      <c r="E13" s="33">
        <v>0.01</v>
      </c>
      <c r="F13" s="33">
        <v>6.0000000000000001E-3</v>
      </c>
      <c r="G13" s="33">
        <v>7.0000000000000001E-3</v>
      </c>
      <c r="H13" s="27">
        <v>0.28000000000000003</v>
      </c>
      <c r="I13" s="27">
        <v>0.255</v>
      </c>
      <c r="J13" s="27">
        <v>0.28499999999999998</v>
      </c>
      <c r="K13" s="18">
        <v>0.42599999999999999</v>
      </c>
      <c r="L13" s="18">
        <v>0.49399999999999999</v>
      </c>
      <c r="M13" s="18">
        <v>0.375</v>
      </c>
      <c r="N13" s="33">
        <v>8.0000000000000002E-3</v>
      </c>
      <c r="O13" s="33">
        <v>8.0000000000000002E-3</v>
      </c>
      <c r="P13" s="33">
        <v>6.0000000000000001E-3</v>
      </c>
      <c r="Q13" s="27">
        <v>7.0000000000000001E-3</v>
      </c>
      <c r="R13" s="27">
        <v>7.0000000000000001E-3</v>
      </c>
      <c r="S13" s="27">
        <v>4.0000000000000001E-3</v>
      </c>
      <c r="T13" s="18">
        <v>0.438</v>
      </c>
      <c r="U13" s="18">
        <v>0.436</v>
      </c>
      <c r="V13" s="18">
        <v>0.29099999999999998</v>
      </c>
      <c r="W13" s="33">
        <v>5.0000000000000001E-3</v>
      </c>
      <c r="X13" s="33">
        <v>8.0000000000000002E-3</v>
      </c>
      <c r="Y13" s="33">
        <v>3.0000000000000001E-3</v>
      </c>
      <c r="Z13" s="27">
        <v>1.7999999999999999E-2</v>
      </c>
      <c r="AA13" s="27">
        <v>0.02</v>
      </c>
      <c r="AB13" s="27">
        <v>1.2999999999999999E-2</v>
      </c>
    </row>
    <row r="14" spans="1:28" x14ac:dyDescent="0.3">
      <c r="A14" s="53">
        <v>6</v>
      </c>
      <c r="B14" s="18">
        <v>0.81</v>
      </c>
      <c r="C14" s="18">
        <v>0.70599999999999996</v>
      </c>
      <c r="D14" s="18">
        <v>0.63100000000000001</v>
      </c>
      <c r="E14" s="33">
        <v>8.9999999999999993E-3</v>
      </c>
      <c r="F14" s="33">
        <v>6.0000000000000001E-3</v>
      </c>
      <c r="G14" s="33">
        <v>7.0000000000000001E-3</v>
      </c>
      <c r="H14" s="27">
        <v>0.38300000000000001</v>
      </c>
      <c r="I14" s="27">
        <v>0.33600000000000002</v>
      </c>
      <c r="J14" s="27">
        <v>0.376</v>
      </c>
      <c r="K14" s="18">
        <v>0.70499999999999996</v>
      </c>
      <c r="L14" s="18">
        <v>0.78200000000000003</v>
      </c>
      <c r="M14" s="18">
        <v>0.624</v>
      </c>
      <c r="N14" s="33">
        <v>8.0000000000000002E-3</v>
      </c>
      <c r="O14" s="33">
        <v>7.0000000000000001E-3</v>
      </c>
      <c r="P14" s="33">
        <v>6.0000000000000001E-3</v>
      </c>
      <c r="Q14" s="27">
        <v>7.0000000000000001E-3</v>
      </c>
      <c r="R14" s="27">
        <v>8.0000000000000002E-3</v>
      </c>
      <c r="S14" s="27">
        <v>4.0000000000000001E-3</v>
      </c>
      <c r="T14" s="18">
        <v>0.74099999999999999</v>
      </c>
      <c r="U14" s="18">
        <v>0.746</v>
      </c>
      <c r="V14" s="18">
        <v>0.443</v>
      </c>
      <c r="W14" s="33">
        <v>6.0000000000000001E-3</v>
      </c>
      <c r="X14" s="33">
        <v>8.0000000000000002E-3</v>
      </c>
      <c r="Y14" s="33">
        <v>3.0000000000000001E-3</v>
      </c>
      <c r="Z14" s="27">
        <v>2.1000000000000001E-2</v>
      </c>
      <c r="AA14" s="27">
        <v>2.4E-2</v>
      </c>
      <c r="AB14" s="27">
        <v>1.6E-2</v>
      </c>
    </row>
    <row r="15" spans="1:28" x14ac:dyDescent="0.3">
      <c r="A15" s="53">
        <v>6.5</v>
      </c>
      <c r="B15" s="18">
        <v>1.018</v>
      </c>
      <c r="C15" s="18">
        <v>0.91900000000000004</v>
      </c>
      <c r="D15" s="18">
        <v>0.84399999999999997</v>
      </c>
      <c r="E15" s="33">
        <v>8.9999999999999993E-3</v>
      </c>
      <c r="F15" s="33">
        <v>7.0000000000000001E-3</v>
      </c>
      <c r="G15" s="33">
        <v>7.0000000000000001E-3</v>
      </c>
      <c r="H15" s="27">
        <v>0.61799999999999999</v>
      </c>
      <c r="I15" s="27">
        <v>0.51900000000000002</v>
      </c>
      <c r="J15" s="27">
        <v>0.58399999999999996</v>
      </c>
      <c r="K15" s="18">
        <v>0.93400000000000005</v>
      </c>
      <c r="L15" s="18">
        <v>0.98399999999999999</v>
      </c>
      <c r="M15" s="18">
        <v>0.872</v>
      </c>
      <c r="N15" s="33">
        <v>8.0000000000000002E-3</v>
      </c>
      <c r="O15" s="33">
        <v>8.0000000000000002E-3</v>
      </c>
      <c r="P15" s="33">
        <v>6.0000000000000001E-3</v>
      </c>
      <c r="Q15" s="27">
        <v>6.0000000000000001E-3</v>
      </c>
      <c r="R15" s="27">
        <v>7.0000000000000001E-3</v>
      </c>
      <c r="S15" s="27">
        <v>4.0000000000000001E-3</v>
      </c>
      <c r="T15" s="18">
        <v>1.0209999999999999</v>
      </c>
      <c r="U15" s="18">
        <v>0.98699999999999999</v>
      </c>
      <c r="V15" s="18">
        <v>0.73899999999999999</v>
      </c>
      <c r="W15" s="33">
        <v>5.0000000000000001E-3</v>
      </c>
      <c r="X15" s="33">
        <v>8.0000000000000002E-3</v>
      </c>
      <c r="Y15" s="33">
        <v>3.0000000000000001E-3</v>
      </c>
      <c r="Z15" s="27">
        <v>2.3E-2</v>
      </c>
      <c r="AA15" s="27">
        <v>2.8000000000000001E-2</v>
      </c>
      <c r="AB15" s="27">
        <v>1.7999999999999999E-2</v>
      </c>
    </row>
    <row r="16" spans="1:28" x14ac:dyDescent="0.3">
      <c r="A16" s="53">
        <v>7</v>
      </c>
      <c r="B16" s="18">
        <v>1.1379999999999999</v>
      </c>
      <c r="C16" s="18">
        <v>1.0569999999999999</v>
      </c>
      <c r="D16" s="18">
        <v>1.006</v>
      </c>
      <c r="E16" s="33">
        <v>1.0999999999999999E-2</v>
      </c>
      <c r="F16" s="33">
        <v>8.0000000000000002E-3</v>
      </c>
      <c r="G16" s="33">
        <v>7.0000000000000001E-3</v>
      </c>
      <c r="H16" s="27">
        <v>0.81499999999999995</v>
      </c>
      <c r="I16" s="27">
        <v>0.72099999999999997</v>
      </c>
      <c r="J16" s="27">
        <v>0.78</v>
      </c>
      <c r="K16" s="18">
        <v>1.077</v>
      </c>
      <c r="L16" s="18">
        <v>1.105</v>
      </c>
      <c r="M16" s="18">
        <v>1.028</v>
      </c>
      <c r="N16" s="33">
        <v>8.9999999999999993E-3</v>
      </c>
      <c r="O16" s="33">
        <v>8.0000000000000002E-3</v>
      </c>
      <c r="P16" s="33">
        <v>6.0000000000000001E-3</v>
      </c>
      <c r="Q16" s="27">
        <v>7.0000000000000001E-3</v>
      </c>
      <c r="R16" s="27">
        <v>8.0000000000000002E-3</v>
      </c>
      <c r="S16" s="27">
        <v>4.0000000000000001E-3</v>
      </c>
      <c r="T16" s="18">
        <v>1.173</v>
      </c>
      <c r="U16" s="18">
        <v>1.133</v>
      </c>
      <c r="V16" s="18">
        <v>0.98</v>
      </c>
      <c r="W16" s="33">
        <v>6.0000000000000001E-3</v>
      </c>
      <c r="X16" s="33">
        <v>8.0000000000000002E-3</v>
      </c>
      <c r="Y16" s="33">
        <v>3.0000000000000001E-3</v>
      </c>
      <c r="Z16" s="27">
        <v>2.7E-2</v>
      </c>
      <c r="AA16" s="27">
        <v>3.4000000000000002E-2</v>
      </c>
      <c r="AB16" s="27">
        <v>2.1000000000000001E-2</v>
      </c>
    </row>
    <row r="17" spans="1:28" x14ac:dyDescent="0.3">
      <c r="A17" s="53">
        <v>7.5</v>
      </c>
      <c r="B17" s="18">
        <v>1.1970000000000001</v>
      </c>
      <c r="C17" s="18">
        <v>1.1499999999999999</v>
      </c>
      <c r="D17" s="18">
        <v>1.109</v>
      </c>
      <c r="E17" s="33">
        <v>1.0999999999999999E-2</v>
      </c>
      <c r="F17" s="33">
        <v>8.0000000000000002E-3</v>
      </c>
      <c r="G17" s="33">
        <v>8.0000000000000002E-3</v>
      </c>
      <c r="H17" s="27">
        <v>0.95699999999999996</v>
      </c>
      <c r="I17" s="27">
        <v>0.89300000000000002</v>
      </c>
      <c r="J17" s="27">
        <v>0.94099999999999995</v>
      </c>
      <c r="K17" s="18">
        <v>1.165</v>
      </c>
      <c r="L17" s="18">
        <v>1.202</v>
      </c>
      <c r="M17" s="18">
        <v>1.1399999999999999</v>
      </c>
      <c r="N17" s="33">
        <v>8.9999999999999993E-3</v>
      </c>
      <c r="O17" s="33">
        <v>8.9999999999999993E-3</v>
      </c>
      <c r="P17" s="33">
        <v>7.0000000000000001E-3</v>
      </c>
      <c r="Q17" s="27">
        <v>7.0000000000000001E-3</v>
      </c>
      <c r="R17" s="27">
        <v>8.0000000000000002E-3</v>
      </c>
      <c r="S17" s="27">
        <v>5.0000000000000001E-3</v>
      </c>
      <c r="T17" s="18">
        <v>1.25</v>
      </c>
      <c r="U17" s="18">
        <v>1.2310000000000001</v>
      </c>
      <c r="V17" s="18">
        <v>1.1539999999999999</v>
      </c>
      <c r="W17" s="33">
        <v>6.0000000000000001E-3</v>
      </c>
      <c r="X17" s="33">
        <v>8.9999999999999993E-3</v>
      </c>
      <c r="Y17" s="33">
        <v>3.0000000000000001E-3</v>
      </c>
      <c r="Z17" s="27">
        <v>3.1E-2</v>
      </c>
      <c r="AA17" s="27">
        <v>3.9E-2</v>
      </c>
      <c r="AB17" s="27">
        <v>2.5000000000000001E-2</v>
      </c>
    </row>
    <row r="18" spans="1:28" x14ac:dyDescent="0.3">
      <c r="A18" s="53">
        <v>8</v>
      </c>
      <c r="B18" s="18">
        <v>1.2310000000000001</v>
      </c>
      <c r="C18" s="18">
        <v>1.2090000000000001</v>
      </c>
      <c r="D18" s="18">
        <v>1.161</v>
      </c>
      <c r="E18" s="33">
        <v>1.0999999999999999E-2</v>
      </c>
      <c r="F18" s="33">
        <v>8.0000000000000002E-3</v>
      </c>
      <c r="G18" s="33">
        <v>8.0000000000000002E-3</v>
      </c>
      <c r="H18" s="27">
        <v>1.0660000000000001</v>
      </c>
      <c r="I18" s="27">
        <v>1.034</v>
      </c>
      <c r="J18" s="27">
        <v>1.0489999999999999</v>
      </c>
      <c r="K18" s="18">
        <v>1.212</v>
      </c>
      <c r="L18" s="18">
        <v>1.2330000000000001</v>
      </c>
      <c r="M18" s="18">
        <v>1.1950000000000001</v>
      </c>
      <c r="N18" s="33">
        <v>8.9999999999999993E-3</v>
      </c>
      <c r="O18" s="33">
        <v>8.0000000000000002E-3</v>
      </c>
      <c r="P18" s="33">
        <v>8.0000000000000002E-3</v>
      </c>
      <c r="Q18" s="27">
        <v>8.0000000000000002E-3</v>
      </c>
      <c r="R18" s="27">
        <v>8.0000000000000002E-3</v>
      </c>
      <c r="S18" s="27">
        <v>4.0000000000000001E-3</v>
      </c>
      <c r="T18" s="18">
        <v>1.2849999999999999</v>
      </c>
      <c r="U18" s="18">
        <v>1.282</v>
      </c>
      <c r="V18" s="18">
        <v>1.2330000000000001</v>
      </c>
      <c r="W18" s="33">
        <v>6.0000000000000001E-3</v>
      </c>
      <c r="X18" s="33">
        <v>8.9999999999999993E-3</v>
      </c>
      <c r="Y18" s="33">
        <v>4.0000000000000001E-3</v>
      </c>
      <c r="Z18" s="27">
        <v>3.6999999999999998E-2</v>
      </c>
      <c r="AA18" s="27">
        <v>4.7E-2</v>
      </c>
      <c r="AB18" s="27">
        <v>2.8000000000000001E-2</v>
      </c>
    </row>
    <row r="19" spans="1:28" x14ac:dyDescent="0.3">
      <c r="A19" s="53">
        <v>8.5</v>
      </c>
      <c r="B19" s="18">
        <v>1.258</v>
      </c>
      <c r="C19" s="18">
        <v>1.232</v>
      </c>
      <c r="D19" s="18">
        <v>1.2330000000000001</v>
      </c>
      <c r="E19" s="33">
        <v>1.0999999999999999E-2</v>
      </c>
      <c r="F19" s="33">
        <v>8.0000000000000002E-3</v>
      </c>
      <c r="G19" s="33">
        <v>8.0000000000000002E-3</v>
      </c>
      <c r="H19" s="27">
        <v>1.1259999999999999</v>
      </c>
      <c r="I19" s="27">
        <v>1.103</v>
      </c>
      <c r="J19" s="27">
        <v>1.119</v>
      </c>
      <c r="K19" s="18">
        <v>1.2509999999999999</v>
      </c>
      <c r="L19" s="18">
        <v>1.2749999999999999</v>
      </c>
      <c r="M19" s="18">
        <v>1.2829999999999999</v>
      </c>
      <c r="N19" s="33">
        <v>8.9999999999999993E-3</v>
      </c>
      <c r="O19" s="33">
        <v>8.0000000000000002E-3</v>
      </c>
      <c r="P19" s="33">
        <v>6.0000000000000001E-3</v>
      </c>
      <c r="Q19" s="27">
        <v>8.0000000000000002E-3</v>
      </c>
      <c r="R19" s="27">
        <v>8.0000000000000002E-3</v>
      </c>
      <c r="S19" s="27">
        <v>5.0000000000000001E-3</v>
      </c>
      <c r="T19" s="18">
        <v>1.3120000000000001</v>
      </c>
      <c r="U19" s="18">
        <v>1.3169999999999999</v>
      </c>
      <c r="V19" s="18">
        <v>1.2729999999999999</v>
      </c>
      <c r="W19" s="33">
        <v>6.0000000000000001E-3</v>
      </c>
      <c r="X19" s="33">
        <v>8.9999999999999993E-3</v>
      </c>
      <c r="Y19" s="33">
        <v>4.0000000000000001E-3</v>
      </c>
      <c r="Z19" s="27">
        <v>4.2999999999999997E-2</v>
      </c>
      <c r="AA19" s="27">
        <v>5.7000000000000002E-2</v>
      </c>
      <c r="AB19" s="27">
        <v>3.3000000000000002E-2</v>
      </c>
    </row>
    <row r="20" spans="1:28" x14ac:dyDescent="0.3">
      <c r="A20" s="53">
        <v>9</v>
      </c>
      <c r="B20" s="18">
        <v>1.3049999999999999</v>
      </c>
      <c r="C20" s="18">
        <v>1.288</v>
      </c>
      <c r="D20" s="18">
        <v>1.2729999999999999</v>
      </c>
      <c r="E20" s="33">
        <v>1.0999999999999999E-2</v>
      </c>
      <c r="F20" s="33">
        <v>8.0000000000000002E-3</v>
      </c>
      <c r="G20" s="33">
        <v>8.9999999999999993E-3</v>
      </c>
      <c r="H20" s="27">
        <v>1.196</v>
      </c>
      <c r="I20" s="27">
        <v>1.135</v>
      </c>
      <c r="J20" s="27">
        <v>1.179</v>
      </c>
      <c r="K20" s="18">
        <v>1.256</v>
      </c>
      <c r="L20" s="18">
        <v>1.319</v>
      </c>
      <c r="M20" s="18">
        <v>1.278</v>
      </c>
      <c r="N20" s="33">
        <v>8.9999999999999993E-3</v>
      </c>
      <c r="O20" s="33">
        <v>8.9999999999999993E-3</v>
      </c>
      <c r="P20" s="33">
        <v>7.0000000000000001E-3</v>
      </c>
      <c r="Q20" s="27">
        <v>7.0000000000000001E-3</v>
      </c>
      <c r="R20" s="27">
        <v>8.9999999999999993E-3</v>
      </c>
      <c r="S20" s="27">
        <v>5.0000000000000001E-3</v>
      </c>
      <c r="T20" s="18">
        <v>1.3440000000000001</v>
      </c>
      <c r="U20" s="18">
        <v>1.355</v>
      </c>
      <c r="V20" s="18">
        <v>1.3009999999999999</v>
      </c>
      <c r="W20" s="33">
        <v>6.0000000000000001E-3</v>
      </c>
      <c r="X20" s="33">
        <v>0.01</v>
      </c>
      <c r="Y20" s="33">
        <v>4.0000000000000001E-3</v>
      </c>
      <c r="Z20" s="27">
        <v>0.05</v>
      </c>
      <c r="AA20" s="27">
        <v>6.8000000000000005E-2</v>
      </c>
      <c r="AB20" s="27">
        <v>0.04</v>
      </c>
    </row>
    <row r="21" spans="1:28" x14ac:dyDescent="0.3">
      <c r="A21" s="53">
        <v>9.5</v>
      </c>
      <c r="B21" s="18">
        <v>1.319</v>
      </c>
      <c r="C21" s="18">
        <v>1.3029999999999999</v>
      </c>
      <c r="D21" s="18">
        <v>1.298</v>
      </c>
      <c r="E21" s="33">
        <v>1.0999999999999999E-2</v>
      </c>
      <c r="F21" s="33">
        <v>8.0000000000000002E-3</v>
      </c>
      <c r="G21" s="33">
        <v>8.9999999999999993E-3</v>
      </c>
      <c r="H21" s="27">
        <v>1.2569999999999999</v>
      </c>
      <c r="I21" s="27">
        <v>1.17</v>
      </c>
      <c r="J21" s="27">
        <v>1.234</v>
      </c>
      <c r="K21" s="18">
        <v>1.306</v>
      </c>
      <c r="L21" s="18">
        <v>1.333</v>
      </c>
      <c r="M21" s="18">
        <v>1.327</v>
      </c>
      <c r="N21" s="33">
        <v>8.9999999999999993E-3</v>
      </c>
      <c r="O21" s="33">
        <v>8.9999999999999993E-3</v>
      </c>
      <c r="P21" s="33">
        <v>7.0000000000000001E-3</v>
      </c>
      <c r="Q21" s="27">
        <v>8.0000000000000002E-3</v>
      </c>
      <c r="R21" s="27">
        <v>8.9999999999999993E-3</v>
      </c>
      <c r="S21" s="27">
        <v>5.0000000000000001E-3</v>
      </c>
      <c r="T21" s="18">
        <v>1.373</v>
      </c>
      <c r="U21" s="18">
        <v>1.3740000000000001</v>
      </c>
      <c r="V21" s="18">
        <v>1.32</v>
      </c>
      <c r="W21" s="33">
        <v>7.0000000000000001E-3</v>
      </c>
      <c r="X21" s="33">
        <v>0.01</v>
      </c>
      <c r="Y21" s="33">
        <v>4.0000000000000001E-3</v>
      </c>
      <c r="Z21" s="27">
        <v>6.0999999999999999E-2</v>
      </c>
      <c r="AA21" s="27">
        <v>8.5000000000000006E-2</v>
      </c>
      <c r="AB21" s="27">
        <v>5.0999999999999997E-2</v>
      </c>
    </row>
    <row r="22" spans="1:28" x14ac:dyDescent="0.3">
      <c r="A22" s="53">
        <v>10</v>
      </c>
      <c r="B22" s="18">
        <v>1.321</v>
      </c>
      <c r="C22" s="18">
        <v>1.3169999999999999</v>
      </c>
      <c r="D22" s="18">
        <v>1.3</v>
      </c>
      <c r="E22" s="33">
        <v>1.2E-2</v>
      </c>
      <c r="F22" s="33">
        <v>8.9999999999999993E-3</v>
      </c>
      <c r="G22" s="33">
        <v>8.9999999999999993E-3</v>
      </c>
      <c r="H22" s="27">
        <v>1.2829999999999999</v>
      </c>
      <c r="I22" s="27">
        <v>1.2070000000000001</v>
      </c>
      <c r="J22" s="27">
        <v>1.2609999999999999</v>
      </c>
      <c r="K22" s="18">
        <v>1.3220000000000001</v>
      </c>
      <c r="L22" s="18">
        <v>1.3440000000000001</v>
      </c>
      <c r="M22" s="18">
        <v>1.341</v>
      </c>
      <c r="N22" s="33">
        <v>0.01</v>
      </c>
      <c r="O22" s="33">
        <v>8.9999999999999993E-3</v>
      </c>
      <c r="P22" s="33">
        <v>7.0000000000000001E-3</v>
      </c>
      <c r="Q22" s="27">
        <v>8.0000000000000002E-3</v>
      </c>
      <c r="R22" s="27">
        <v>8.9999999999999993E-3</v>
      </c>
      <c r="S22" s="27">
        <v>5.0000000000000001E-3</v>
      </c>
      <c r="T22" s="18">
        <v>1.37</v>
      </c>
      <c r="U22" s="18">
        <v>1.3779999999999999</v>
      </c>
      <c r="V22" s="18">
        <v>1.343</v>
      </c>
      <c r="W22" s="33">
        <v>7.0000000000000001E-3</v>
      </c>
      <c r="X22" s="33">
        <v>0.01</v>
      </c>
      <c r="Y22" s="33">
        <v>4.0000000000000001E-3</v>
      </c>
      <c r="Z22" s="27">
        <v>7.3999999999999996E-2</v>
      </c>
      <c r="AA22" s="27">
        <v>0.107</v>
      </c>
      <c r="AB22" s="27">
        <v>6.4000000000000001E-2</v>
      </c>
    </row>
    <row r="23" spans="1:28" x14ac:dyDescent="0.3">
      <c r="A23" s="53">
        <v>10.5</v>
      </c>
      <c r="B23" s="18">
        <v>1.3360000000000001</v>
      </c>
      <c r="C23" s="18">
        <v>1.327</v>
      </c>
      <c r="D23" s="18">
        <v>1.31</v>
      </c>
      <c r="E23" s="33">
        <v>1.2E-2</v>
      </c>
      <c r="F23" s="33">
        <v>8.9999999999999993E-3</v>
      </c>
      <c r="G23" s="33">
        <v>0.01</v>
      </c>
      <c r="H23" s="27">
        <v>1.296</v>
      </c>
      <c r="I23" s="27">
        <v>1.228</v>
      </c>
      <c r="J23" s="27">
        <v>1.282</v>
      </c>
      <c r="K23" s="18">
        <v>1.343</v>
      </c>
      <c r="L23" s="18">
        <v>1.351</v>
      </c>
      <c r="M23" s="18">
        <v>1.3560000000000001</v>
      </c>
      <c r="N23" s="33">
        <v>0.01</v>
      </c>
      <c r="O23" s="33">
        <v>8.9999999999999993E-3</v>
      </c>
      <c r="P23" s="33">
        <v>8.0000000000000002E-3</v>
      </c>
      <c r="Q23" s="27">
        <v>8.0000000000000002E-3</v>
      </c>
      <c r="R23" s="27">
        <v>0.01</v>
      </c>
      <c r="S23" s="27">
        <v>6.0000000000000001E-3</v>
      </c>
      <c r="T23" s="18">
        <v>1.381</v>
      </c>
      <c r="U23" s="18">
        <v>1.385</v>
      </c>
      <c r="V23" s="18">
        <v>1.341</v>
      </c>
      <c r="W23" s="33">
        <v>7.0000000000000001E-3</v>
      </c>
      <c r="X23" s="33">
        <v>1.0999999999999999E-2</v>
      </c>
      <c r="Y23" s="33">
        <v>5.0000000000000001E-3</v>
      </c>
      <c r="Z23" s="27">
        <v>9.4E-2</v>
      </c>
      <c r="AA23" s="27">
        <v>0.13800000000000001</v>
      </c>
      <c r="AB23" s="27">
        <v>8.6999999999999994E-2</v>
      </c>
    </row>
    <row r="24" spans="1:28" x14ac:dyDescent="0.3">
      <c r="A24" s="53">
        <v>11</v>
      </c>
      <c r="B24" s="18">
        <v>1.331</v>
      </c>
      <c r="C24" s="18">
        <v>1.3360000000000001</v>
      </c>
      <c r="D24" s="18">
        <v>1.325</v>
      </c>
      <c r="E24" s="33">
        <v>1.2E-2</v>
      </c>
      <c r="F24" s="33">
        <v>0.01</v>
      </c>
      <c r="G24" s="33">
        <v>0.01</v>
      </c>
      <c r="H24" s="27">
        <v>1.3080000000000001</v>
      </c>
      <c r="I24" s="27">
        <v>1.2470000000000001</v>
      </c>
      <c r="J24" s="27">
        <v>1.2969999999999999</v>
      </c>
      <c r="K24" s="18">
        <v>1.339</v>
      </c>
      <c r="L24" s="18">
        <v>1.3580000000000001</v>
      </c>
      <c r="M24" s="18">
        <v>1.38</v>
      </c>
      <c r="N24" s="33">
        <v>0.01</v>
      </c>
      <c r="O24" s="33">
        <v>8.9999999999999993E-3</v>
      </c>
      <c r="P24" s="33">
        <v>7.0000000000000001E-3</v>
      </c>
      <c r="Q24" s="27">
        <v>8.9999999999999993E-3</v>
      </c>
      <c r="R24" s="27">
        <v>8.9999999999999993E-3</v>
      </c>
      <c r="S24" s="27">
        <v>6.0000000000000001E-3</v>
      </c>
      <c r="T24" s="18">
        <v>1.381</v>
      </c>
      <c r="U24" s="18">
        <v>1.393</v>
      </c>
      <c r="V24" s="18">
        <v>1.3520000000000001</v>
      </c>
      <c r="W24" s="33">
        <v>7.0000000000000001E-3</v>
      </c>
      <c r="X24" s="33">
        <v>1.0999999999999999E-2</v>
      </c>
      <c r="Y24" s="33">
        <v>5.0000000000000001E-3</v>
      </c>
      <c r="Z24" s="27">
        <v>0.123</v>
      </c>
      <c r="AA24" s="27">
        <v>0.19</v>
      </c>
      <c r="AB24" s="27">
        <v>0.123</v>
      </c>
    </row>
    <row r="25" spans="1:28" x14ac:dyDescent="0.3">
      <c r="A25" s="53">
        <v>11.5</v>
      </c>
      <c r="B25" s="18">
        <v>1.3380000000000001</v>
      </c>
      <c r="C25" s="18">
        <v>1.3460000000000001</v>
      </c>
      <c r="D25" s="18">
        <v>1.33</v>
      </c>
      <c r="E25" s="33">
        <v>1.0999999999999999E-2</v>
      </c>
      <c r="F25" s="33">
        <v>8.9999999999999993E-3</v>
      </c>
      <c r="G25" s="33">
        <v>8.9999999999999993E-3</v>
      </c>
      <c r="H25" s="27">
        <v>1.3169999999999999</v>
      </c>
      <c r="I25" s="27">
        <v>1.266</v>
      </c>
      <c r="J25" s="27">
        <v>1.31</v>
      </c>
      <c r="K25" s="18">
        <v>1.347</v>
      </c>
      <c r="L25" s="18">
        <v>1.371</v>
      </c>
      <c r="M25" s="18">
        <v>1.38</v>
      </c>
      <c r="N25" s="33">
        <v>8.9999999999999993E-3</v>
      </c>
      <c r="O25" s="33">
        <v>8.9999999999999993E-3</v>
      </c>
      <c r="P25" s="33">
        <v>7.0000000000000001E-3</v>
      </c>
      <c r="Q25" s="27">
        <v>8.0000000000000002E-3</v>
      </c>
      <c r="R25" s="27">
        <v>0.01</v>
      </c>
      <c r="S25" s="27">
        <v>6.0000000000000001E-3</v>
      </c>
      <c r="T25" s="18">
        <v>1.3819999999999999</v>
      </c>
      <c r="U25" s="18">
        <v>1.4</v>
      </c>
      <c r="V25" s="18">
        <v>1.3580000000000001</v>
      </c>
      <c r="W25" s="33">
        <v>6.0000000000000001E-3</v>
      </c>
      <c r="X25" s="33">
        <v>1.0999999999999999E-2</v>
      </c>
      <c r="Y25" s="33">
        <v>4.0000000000000001E-3</v>
      </c>
      <c r="Z25" s="27">
        <v>0.16600000000000001</v>
      </c>
      <c r="AA25" s="27">
        <v>0.253</v>
      </c>
      <c r="AB25" s="27">
        <v>0.17199999999999999</v>
      </c>
    </row>
    <row r="26" spans="1:28" x14ac:dyDescent="0.3">
      <c r="A26" s="53">
        <v>12</v>
      </c>
      <c r="B26" s="18">
        <v>1.3460000000000001</v>
      </c>
      <c r="C26" s="18">
        <v>1.3560000000000001</v>
      </c>
      <c r="D26" s="18">
        <v>1.3440000000000001</v>
      </c>
      <c r="E26" s="33">
        <v>1.2E-2</v>
      </c>
      <c r="F26" s="33">
        <v>0.01</v>
      </c>
      <c r="G26" s="33">
        <v>1.0999999999999999E-2</v>
      </c>
      <c r="H26" s="27">
        <v>1.3260000000000001</v>
      </c>
      <c r="I26" s="27">
        <v>1.298</v>
      </c>
      <c r="J26" s="27">
        <v>1.32</v>
      </c>
      <c r="K26" s="18">
        <v>1.3560000000000001</v>
      </c>
      <c r="L26" s="18">
        <v>1.3779999999999999</v>
      </c>
      <c r="M26" s="18">
        <v>1.3859999999999999</v>
      </c>
      <c r="N26" s="33">
        <v>0.01</v>
      </c>
      <c r="O26" s="33">
        <v>8.9999999999999993E-3</v>
      </c>
      <c r="P26" s="33">
        <v>8.0000000000000002E-3</v>
      </c>
      <c r="Q26" s="27">
        <v>8.0000000000000002E-3</v>
      </c>
      <c r="R26" s="27">
        <v>0.01</v>
      </c>
      <c r="S26" s="27">
        <v>7.0000000000000001E-3</v>
      </c>
      <c r="T26" s="18">
        <v>1.3879999999999999</v>
      </c>
      <c r="U26" s="18">
        <v>1.4059999999999999</v>
      </c>
      <c r="V26" s="18">
        <v>1.355</v>
      </c>
      <c r="W26" s="33">
        <v>8.0000000000000002E-3</v>
      </c>
      <c r="X26" s="33">
        <v>1.0999999999999999E-2</v>
      </c>
      <c r="Y26" s="33">
        <v>5.0000000000000001E-3</v>
      </c>
      <c r="Z26" s="27">
        <v>0.219</v>
      </c>
      <c r="AA26" s="27">
        <v>0.33400000000000002</v>
      </c>
      <c r="AB26" s="27">
        <v>0.23599999999999999</v>
      </c>
    </row>
    <row r="27" spans="1:28" x14ac:dyDescent="0.3">
      <c r="A27" s="53">
        <v>12.5</v>
      </c>
      <c r="B27" s="18">
        <v>1.353</v>
      </c>
      <c r="C27" s="18">
        <v>1.365</v>
      </c>
      <c r="D27" s="18">
        <v>1.3560000000000001</v>
      </c>
      <c r="E27" s="33">
        <v>1.2999999999999999E-2</v>
      </c>
      <c r="F27" s="33">
        <v>0.01</v>
      </c>
      <c r="G27" s="33">
        <v>1.0999999999999999E-2</v>
      </c>
      <c r="H27" s="27">
        <v>1.335</v>
      </c>
      <c r="I27" s="27">
        <v>1.3149999999999999</v>
      </c>
      <c r="J27" s="27">
        <v>1.329</v>
      </c>
      <c r="K27" s="18">
        <v>1.3620000000000001</v>
      </c>
      <c r="L27" s="18">
        <v>1.387</v>
      </c>
      <c r="M27" s="18">
        <v>1.3979999999999999</v>
      </c>
      <c r="N27" s="33">
        <v>0.01</v>
      </c>
      <c r="O27" s="33">
        <v>0.01</v>
      </c>
      <c r="P27" s="33">
        <v>8.0000000000000002E-3</v>
      </c>
      <c r="Q27" s="27">
        <v>8.0000000000000002E-3</v>
      </c>
      <c r="R27" s="27">
        <v>0.01</v>
      </c>
      <c r="S27" s="27">
        <v>6.0000000000000001E-3</v>
      </c>
      <c r="T27" s="18">
        <v>1.391</v>
      </c>
      <c r="U27" s="18">
        <v>1.4139999999999999</v>
      </c>
      <c r="V27" s="18">
        <v>1.36</v>
      </c>
      <c r="W27" s="33">
        <v>8.0000000000000002E-3</v>
      </c>
      <c r="X27" s="33">
        <v>1.0999999999999999E-2</v>
      </c>
      <c r="Y27" s="33">
        <v>5.0000000000000001E-3</v>
      </c>
      <c r="Z27" s="27">
        <v>0.28599999999999998</v>
      </c>
      <c r="AA27" s="27">
        <v>0.44500000000000001</v>
      </c>
      <c r="AB27" s="27">
        <v>0.29899999999999999</v>
      </c>
    </row>
    <row r="28" spans="1:28" x14ac:dyDescent="0.3">
      <c r="A28" s="53">
        <v>13</v>
      </c>
      <c r="B28" s="18">
        <v>1.361</v>
      </c>
      <c r="C28" s="18">
        <v>1.3740000000000001</v>
      </c>
      <c r="D28" s="18">
        <v>1.379</v>
      </c>
      <c r="E28" s="33">
        <v>1.2999999999999999E-2</v>
      </c>
      <c r="F28" s="33">
        <v>0.01</v>
      </c>
      <c r="G28" s="33">
        <v>0.01</v>
      </c>
      <c r="H28" s="27">
        <v>1.345</v>
      </c>
      <c r="I28" s="27">
        <v>1.3320000000000001</v>
      </c>
      <c r="J28" s="27">
        <v>1.3440000000000001</v>
      </c>
      <c r="K28" s="18">
        <v>1.369</v>
      </c>
      <c r="L28" s="18">
        <v>1.395</v>
      </c>
      <c r="M28" s="18">
        <v>1.407</v>
      </c>
      <c r="N28" s="33">
        <v>0.01</v>
      </c>
      <c r="O28" s="33">
        <v>0.01</v>
      </c>
      <c r="P28" s="33">
        <v>8.0000000000000002E-3</v>
      </c>
      <c r="Q28" s="27">
        <v>8.9999999999999993E-3</v>
      </c>
      <c r="R28" s="27">
        <v>0.01</v>
      </c>
      <c r="S28" s="27">
        <v>7.0000000000000001E-3</v>
      </c>
      <c r="T28" s="18">
        <v>1.397</v>
      </c>
      <c r="U28" s="18">
        <v>1.423</v>
      </c>
      <c r="V28" s="18">
        <v>1.367</v>
      </c>
      <c r="W28" s="33">
        <v>8.0000000000000002E-3</v>
      </c>
      <c r="X28" s="33">
        <v>1.2E-2</v>
      </c>
      <c r="Y28" s="33">
        <v>5.0000000000000001E-3</v>
      </c>
      <c r="Z28" s="27">
        <v>0.36</v>
      </c>
      <c r="AA28" s="27">
        <v>0.54800000000000004</v>
      </c>
      <c r="AB28" s="27">
        <v>0.38</v>
      </c>
    </row>
    <row r="29" spans="1:28" x14ac:dyDescent="0.3">
      <c r="A29" s="53">
        <v>13.5</v>
      </c>
      <c r="B29" s="18">
        <v>1.365</v>
      </c>
      <c r="C29" s="18">
        <v>1.3839999999999999</v>
      </c>
      <c r="D29" s="18">
        <v>1.3839999999999999</v>
      </c>
      <c r="E29" s="33">
        <v>1.2999999999999999E-2</v>
      </c>
      <c r="F29" s="33">
        <v>8.9999999999999993E-3</v>
      </c>
      <c r="G29" s="33">
        <v>0.01</v>
      </c>
      <c r="H29" s="27">
        <v>1.3540000000000001</v>
      </c>
      <c r="I29" s="27">
        <v>1.345</v>
      </c>
      <c r="J29" s="27">
        <v>1.3560000000000001</v>
      </c>
      <c r="K29" s="18">
        <v>1.3720000000000001</v>
      </c>
      <c r="L29" s="18">
        <v>1.405</v>
      </c>
      <c r="M29" s="18">
        <v>1.4079999999999999</v>
      </c>
      <c r="N29" s="33">
        <v>0.01</v>
      </c>
      <c r="O29" s="33">
        <v>1.0999999999999999E-2</v>
      </c>
      <c r="P29" s="33">
        <v>8.0000000000000002E-3</v>
      </c>
      <c r="Q29" s="27">
        <v>8.9999999999999993E-3</v>
      </c>
      <c r="R29" s="27">
        <v>0.01</v>
      </c>
      <c r="S29" s="27">
        <v>6.0000000000000001E-3</v>
      </c>
      <c r="T29" s="18">
        <v>1.401</v>
      </c>
      <c r="U29" s="18">
        <v>1.431</v>
      </c>
      <c r="V29" s="18">
        <v>1.3720000000000001</v>
      </c>
      <c r="W29" s="33">
        <v>7.0000000000000001E-3</v>
      </c>
      <c r="X29" s="33">
        <v>1.2E-2</v>
      </c>
      <c r="Y29" s="33">
        <v>5.0000000000000001E-3</v>
      </c>
      <c r="Z29" s="27">
        <v>0.45300000000000001</v>
      </c>
      <c r="AA29" s="27">
        <v>0.64400000000000002</v>
      </c>
      <c r="AB29" s="27">
        <v>0.46899999999999997</v>
      </c>
    </row>
    <row r="30" spans="1:28" x14ac:dyDescent="0.3">
      <c r="A30" s="53">
        <v>14</v>
      </c>
      <c r="B30" s="18">
        <v>1.373</v>
      </c>
      <c r="C30" s="18">
        <v>1.393</v>
      </c>
      <c r="D30" s="18">
        <v>1.393</v>
      </c>
      <c r="E30" s="33">
        <v>1.2999999999999999E-2</v>
      </c>
      <c r="F30" s="33">
        <v>1.0999999999999999E-2</v>
      </c>
      <c r="G30" s="33">
        <v>1.0999999999999999E-2</v>
      </c>
      <c r="H30" s="27">
        <v>1.3640000000000001</v>
      </c>
      <c r="I30" s="27">
        <v>1.3580000000000001</v>
      </c>
      <c r="J30" s="27">
        <v>1.3660000000000001</v>
      </c>
      <c r="K30" s="18">
        <v>1.379</v>
      </c>
      <c r="L30" s="18">
        <v>1.4139999999999999</v>
      </c>
      <c r="M30" s="18">
        <v>1.4159999999999999</v>
      </c>
      <c r="N30" s="33">
        <v>0.01</v>
      </c>
      <c r="O30" s="33">
        <v>1.2E-2</v>
      </c>
      <c r="P30" s="33">
        <v>8.0000000000000002E-3</v>
      </c>
      <c r="Q30" s="27">
        <v>8.0000000000000002E-3</v>
      </c>
      <c r="R30" s="27">
        <v>1.0999999999999999E-2</v>
      </c>
      <c r="S30" s="27">
        <v>6.0000000000000001E-3</v>
      </c>
      <c r="T30" s="18">
        <v>1.4059999999999999</v>
      </c>
      <c r="U30" s="18">
        <v>1.4379999999999999</v>
      </c>
      <c r="V30" s="18">
        <v>1.379</v>
      </c>
      <c r="W30" s="33">
        <v>8.0000000000000002E-3</v>
      </c>
      <c r="X30" s="33">
        <v>1.2E-2</v>
      </c>
      <c r="Y30" s="33">
        <v>6.0000000000000001E-3</v>
      </c>
      <c r="Z30" s="27">
        <v>0.55300000000000005</v>
      </c>
      <c r="AA30" s="27">
        <v>0.70199999999999996</v>
      </c>
      <c r="AB30" s="27">
        <v>0.56200000000000006</v>
      </c>
    </row>
    <row r="31" spans="1:28" x14ac:dyDescent="0.3">
      <c r="A31" s="53">
        <v>14.5</v>
      </c>
      <c r="B31" s="18">
        <v>1.3819999999999999</v>
      </c>
      <c r="C31" s="18">
        <v>1.4</v>
      </c>
      <c r="D31" s="18">
        <v>1.401</v>
      </c>
      <c r="E31" s="33">
        <v>1.2999999999999999E-2</v>
      </c>
      <c r="F31" s="33">
        <v>0.01</v>
      </c>
      <c r="G31" s="33">
        <v>1.0999999999999999E-2</v>
      </c>
      <c r="H31" s="27">
        <v>1.373</v>
      </c>
      <c r="I31" s="27">
        <v>1.3740000000000001</v>
      </c>
      <c r="J31" s="27">
        <v>1.379</v>
      </c>
      <c r="K31" s="18">
        <v>1.385</v>
      </c>
      <c r="L31" s="18">
        <v>1.423</v>
      </c>
      <c r="M31" s="18">
        <v>1.42</v>
      </c>
      <c r="N31" s="33">
        <v>0.01</v>
      </c>
      <c r="O31" s="33">
        <v>1.0999999999999999E-2</v>
      </c>
      <c r="P31" s="33">
        <v>8.9999999999999993E-3</v>
      </c>
      <c r="Q31" s="27">
        <v>8.9999999999999993E-3</v>
      </c>
      <c r="R31" s="27">
        <v>1.0999999999999999E-2</v>
      </c>
      <c r="S31" s="27">
        <v>6.0000000000000001E-3</v>
      </c>
      <c r="T31" s="18">
        <v>1.41</v>
      </c>
      <c r="U31" s="18">
        <v>1.444</v>
      </c>
      <c r="V31" s="18">
        <v>1.3859999999999999</v>
      </c>
      <c r="W31" s="33">
        <v>8.0000000000000002E-3</v>
      </c>
      <c r="X31" s="33">
        <v>1.2999999999999999E-2</v>
      </c>
      <c r="Y31" s="33">
        <v>5.0000000000000001E-3</v>
      </c>
      <c r="Z31" s="27">
        <v>0.63400000000000001</v>
      </c>
      <c r="AA31" s="27">
        <v>0.75</v>
      </c>
      <c r="AB31" s="27">
        <v>0.65600000000000003</v>
      </c>
    </row>
    <row r="32" spans="1:28" x14ac:dyDescent="0.3">
      <c r="A32" s="53">
        <v>15</v>
      </c>
      <c r="B32" s="18">
        <v>1.39</v>
      </c>
      <c r="C32" s="18">
        <v>1.41</v>
      </c>
      <c r="D32" s="18">
        <v>1.4079999999999999</v>
      </c>
      <c r="E32" s="33">
        <v>1.2999999999999999E-2</v>
      </c>
      <c r="F32" s="33">
        <v>0.01</v>
      </c>
      <c r="G32" s="33">
        <v>1.0999999999999999E-2</v>
      </c>
      <c r="H32" s="27">
        <v>1.381</v>
      </c>
      <c r="I32" s="27">
        <v>1.3879999999999999</v>
      </c>
      <c r="J32" s="27">
        <v>1.387</v>
      </c>
      <c r="K32" s="18">
        <v>1.3919999999999999</v>
      </c>
      <c r="L32" s="18">
        <v>1.431</v>
      </c>
      <c r="M32" s="18">
        <v>1.427</v>
      </c>
      <c r="N32" s="33">
        <v>1.0999999999999999E-2</v>
      </c>
      <c r="O32" s="33">
        <v>1.0999999999999999E-2</v>
      </c>
      <c r="P32" s="33">
        <v>8.9999999999999993E-3</v>
      </c>
      <c r="Q32" s="27">
        <v>8.9999999999999993E-3</v>
      </c>
      <c r="R32" s="27">
        <v>1.0999999999999999E-2</v>
      </c>
      <c r="S32" s="27">
        <v>7.0000000000000001E-3</v>
      </c>
      <c r="T32" s="18">
        <v>1.4159999999999999</v>
      </c>
      <c r="U32" s="18">
        <v>1.4530000000000001</v>
      </c>
      <c r="V32" s="18">
        <v>1.393</v>
      </c>
      <c r="W32" s="33">
        <v>8.0000000000000002E-3</v>
      </c>
      <c r="X32" s="33">
        <v>1.2E-2</v>
      </c>
      <c r="Y32" s="33">
        <v>6.0000000000000001E-3</v>
      </c>
      <c r="Z32" s="27">
        <v>0.70899999999999996</v>
      </c>
      <c r="AA32" s="27">
        <v>0.79600000000000004</v>
      </c>
      <c r="AB32" s="27">
        <v>0.71099999999999997</v>
      </c>
    </row>
    <row r="33" spans="1:28" x14ac:dyDescent="0.3">
      <c r="A33" s="53">
        <v>15.5</v>
      </c>
      <c r="B33" s="18">
        <v>1.3959999999999999</v>
      </c>
      <c r="C33" s="18">
        <v>1.4179999999999999</v>
      </c>
      <c r="D33" s="18">
        <v>1.4139999999999999</v>
      </c>
      <c r="E33" s="33">
        <v>1.2999999999999999E-2</v>
      </c>
      <c r="F33" s="33">
        <v>0.01</v>
      </c>
      <c r="G33" s="33">
        <v>1.0999999999999999E-2</v>
      </c>
      <c r="H33" s="27">
        <v>1.39</v>
      </c>
      <c r="I33" s="27">
        <v>1.405</v>
      </c>
      <c r="J33" s="27">
        <v>1.3979999999999999</v>
      </c>
      <c r="K33" s="18">
        <v>1.3979999999999999</v>
      </c>
      <c r="L33" s="18">
        <v>1.4379999999999999</v>
      </c>
      <c r="M33" s="18">
        <v>1.4350000000000001</v>
      </c>
      <c r="N33" s="33">
        <v>0.01</v>
      </c>
      <c r="O33" s="33">
        <v>1.0999999999999999E-2</v>
      </c>
      <c r="P33" s="33">
        <v>8.9999999999999993E-3</v>
      </c>
      <c r="Q33" s="27">
        <v>8.9999999999999993E-3</v>
      </c>
      <c r="R33" s="27">
        <v>1.0999999999999999E-2</v>
      </c>
      <c r="S33" s="27">
        <v>7.0000000000000001E-3</v>
      </c>
      <c r="T33" s="18">
        <v>1.42</v>
      </c>
      <c r="U33" s="18">
        <v>1.458</v>
      </c>
      <c r="V33" s="18">
        <v>1.4</v>
      </c>
      <c r="W33" s="33">
        <v>8.0000000000000002E-3</v>
      </c>
      <c r="X33" s="33">
        <v>1.2999999999999999E-2</v>
      </c>
      <c r="Y33" s="33">
        <v>6.0000000000000001E-3</v>
      </c>
      <c r="Z33" s="27">
        <v>0.76700000000000002</v>
      </c>
      <c r="AA33" s="27">
        <v>0.82699999999999996</v>
      </c>
      <c r="AB33" s="27">
        <v>0.8</v>
      </c>
    </row>
    <row r="34" spans="1:28" x14ac:dyDescent="0.3">
      <c r="A34" s="53">
        <v>16</v>
      </c>
      <c r="B34" s="18">
        <v>1.4019999999999999</v>
      </c>
      <c r="C34" s="18">
        <v>1.427</v>
      </c>
      <c r="D34" s="18">
        <v>1.4219999999999999</v>
      </c>
      <c r="E34" s="33">
        <v>1.2999999999999999E-2</v>
      </c>
      <c r="F34" s="33">
        <v>1.0999999999999999E-2</v>
      </c>
      <c r="G34" s="33">
        <v>1.0999999999999999E-2</v>
      </c>
      <c r="H34" s="27">
        <v>1.399</v>
      </c>
      <c r="I34" s="27">
        <v>1.4179999999999999</v>
      </c>
      <c r="J34" s="27">
        <v>1.4079999999999999</v>
      </c>
      <c r="K34" s="18">
        <v>1.405</v>
      </c>
      <c r="L34" s="18">
        <v>1.4450000000000001</v>
      </c>
      <c r="M34" s="18">
        <v>1.4410000000000001</v>
      </c>
      <c r="N34" s="33">
        <v>0.01</v>
      </c>
      <c r="O34" s="33">
        <v>1.0999999999999999E-2</v>
      </c>
      <c r="P34" s="33">
        <v>8.0000000000000002E-3</v>
      </c>
      <c r="Q34" s="27">
        <v>8.9999999999999993E-3</v>
      </c>
      <c r="R34" s="27">
        <v>1.0999999999999999E-2</v>
      </c>
      <c r="S34" s="27">
        <v>7.0000000000000001E-3</v>
      </c>
      <c r="T34" s="18">
        <v>1.4259999999999999</v>
      </c>
      <c r="U34" s="18">
        <v>1.4630000000000001</v>
      </c>
      <c r="V34" s="18">
        <v>1.4059999999999999</v>
      </c>
      <c r="W34" s="33">
        <v>8.9999999999999993E-3</v>
      </c>
      <c r="X34" s="33">
        <v>1.2999999999999999E-2</v>
      </c>
      <c r="Y34" s="33">
        <v>6.0000000000000001E-3</v>
      </c>
      <c r="Z34" s="27">
        <v>0.79600000000000004</v>
      </c>
      <c r="AA34" s="27">
        <v>0.876</v>
      </c>
      <c r="AB34" s="27">
        <v>0.79600000000000004</v>
      </c>
    </row>
    <row r="35" spans="1:28" x14ac:dyDescent="0.3">
      <c r="A35" s="53">
        <v>16.5</v>
      </c>
      <c r="B35" s="18">
        <v>1.409</v>
      </c>
      <c r="C35" s="18">
        <v>1.4330000000000001</v>
      </c>
      <c r="D35" s="18">
        <v>1.4279999999999999</v>
      </c>
      <c r="E35" s="33">
        <v>1.2E-2</v>
      </c>
      <c r="F35" s="33">
        <v>1.0999999999999999E-2</v>
      </c>
      <c r="G35" s="33">
        <v>1.2E-2</v>
      </c>
      <c r="H35" s="27">
        <v>1.4079999999999999</v>
      </c>
      <c r="I35" s="27">
        <v>1.4330000000000001</v>
      </c>
      <c r="J35" s="27">
        <v>1.417</v>
      </c>
      <c r="K35" s="18">
        <v>1.41</v>
      </c>
      <c r="L35" s="18">
        <v>1.4530000000000001</v>
      </c>
      <c r="M35" s="18">
        <v>1.45</v>
      </c>
      <c r="N35" s="33">
        <v>8.9999999999999993E-3</v>
      </c>
      <c r="O35" s="33">
        <v>1.0999999999999999E-2</v>
      </c>
      <c r="P35" s="33">
        <v>0.01</v>
      </c>
      <c r="Q35" s="27">
        <v>8.9999999999999993E-3</v>
      </c>
      <c r="R35" s="27">
        <v>1.0999999999999999E-2</v>
      </c>
      <c r="S35" s="27">
        <v>7.0000000000000001E-3</v>
      </c>
      <c r="T35" s="18">
        <v>1.43</v>
      </c>
      <c r="U35" s="18">
        <v>1.47</v>
      </c>
      <c r="V35" s="18">
        <v>1.413</v>
      </c>
      <c r="W35" s="33">
        <v>7.0000000000000001E-3</v>
      </c>
      <c r="X35" s="33">
        <v>1.2999999999999999E-2</v>
      </c>
      <c r="Y35" s="33">
        <v>7.0000000000000001E-3</v>
      </c>
      <c r="Z35" s="27">
        <v>0.84199999999999997</v>
      </c>
      <c r="AA35" s="27">
        <v>0.96099999999999997</v>
      </c>
      <c r="AB35" s="27">
        <v>0.86</v>
      </c>
    </row>
    <row r="36" spans="1:28" x14ac:dyDescent="0.3">
      <c r="A36" s="53">
        <v>17</v>
      </c>
      <c r="B36" s="18">
        <v>1.4159999999999999</v>
      </c>
      <c r="C36" s="18">
        <v>1.44</v>
      </c>
      <c r="D36" s="18">
        <v>1.4339999999999999</v>
      </c>
      <c r="E36" s="33">
        <v>1.4E-2</v>
      </c>
      <c r="F36" s="33">
        <v>1.0999999999999999E-2</v>
      </c>
      <c r="G36" s="33">
        <v>1.0999999999999999E-2</v>
      </c>
      <c r="H36" s="27">
        <v>1.4159999999999999</v>
      </c>
      <c r="I36" s="27">
        <v>1.446</v>
      </c>
      <c r="J36" s="27">
        <v>1.425</v>
      </c>
      <c r="K36" s="18">
        <v>1.417</v>
      </c>
      <c r="L36" s="18">
        <v>1.4590000000000001</v>
      </c>
      <c r="M36" s="18">
        <v>1.4510000000000001</v>
      </c>
      <c r="N36" s="33">
        <v>1.0999999999999999E-2</v>
      </c>
      <c r="O36" s="33">
        <v>1.2E-2</v>
      </c>
      <c r="P36" s="33">
        <v>8.9999999999999993E-3</v>
      </c>
      <c r="Q36" s="27">
        <v>8.9999999999999993E-3</v>
      </c>
      <c r="R36" s="27">
        <v>1.0999999999999999E-2</v>
      </c>
      <c r="S36" s="27">
        <v>8.0000000000000002E-3</v>
      </c>
      <c r="T36" s="18">
        <v>1.4379999999999999</v>
      </c>
      <c r="U36" s="18">
        <v>1.4750000000000001</v>
      </c>
      <c r="V36" s="18">
        <v>1.42</v>
      </c>
      <c r="W36" s="33">
        <v>0.01</v>
      </c>
      <c r="X36" s="33">
        <v>1.2999999999999999E-2</v>
      </c>
      <c r="Y36" s="33">
        <v>6.0000000000000001E-3</v>
      </c>
      <c r="Z36" s="27">
        <v>0.92800000000000005</v>
      </c>
      <c r="AA36" s="27">
        <v>1.0109999999999999</v>
      </c>
      <c r="AB36" s="27">
        <v>0.94199999999999995</v>
      </c>
    </row>
    <row r="37" spans="1:28" x14ac:dyDescent="0.3">
      <c r="A37" s="53">
        <v>17.5</v>
      </c>
      <c r="B37" s="18">
        <v>1.4219999999999999</v>
      </c>
      <c r="C37" s="18">
        <v>1.4470000000000001</v>
      </c>
      <c r="D37" s="18">
        <v>1.44</v>
      </c>
      <c r="E37" s="33">
        <v>1.4E-2</v>
      </c>
      <c r="F37" s="33">
        <v>1.0999999999999999E-2</v>
      </c>
      <c r="G37" s="33">
        <v>1.2E-2</v>
      </c>
      <c r="H37" s="27">
        <v>1.4239999999999999</v>
      </c>
      <c r="I37" s="27">
        <v>1.458</v>
      </c>
      <c r="J37" s="27">
        <v>1.431</v>
      </c>
      <c r="K37" s="18">
        <v>1.4219999999999999</v>
      </c>
      <c r="L37" s="18">
        <v>1.4650000000000001</v>
      </c>
      <c r="M37" s="18">
        <v>1.456</v>
      </c>
      <c r="N37" s="33">
        <v>0.01</v>
      </c>
      <c r="O37" s="33">
        <v>1.0999999999999999E-2</v>
      </c>
      <c r="P37" s="33">
        <v>0.01</v>
      </c>
      <c r="Q37" s="27">
        <v>8.9999999999999993E-3</v>
      </c>
      <c r="R37" s="27">
        <v>1.0999999999999999E-2</v>
      </c>
      <c r="S37" s="27">
        <v>7.0000000000000001E-3</v>
      </c>
      <c r="T37" s="18">
        <v>1.4410000000000001</v>
      </c>
      <c r="U37" s="18">
        <v>1.48</v>
      </c>
      <c r="V37" s="18">
        <v>1.4259999999999999</v>
      </c>
      <c r="W37" s="33">
        <v>8.0000000000000002E-3</v>
      </c>
      <c r="X37" s="33">
        <v>1.4E-2</v>
      </c>
      <c r="Y37" s="33">
        <v>7.0000000000000001E-3</v>
      </c>
      <c r="Z37" s="27">
        <v>0.99299999999999999</v>
      </c>
      <c r="AA37" s="27">
        <v>1.044</v>
      </c>
      <c r="AB37" s="27">
        <v>1.026</v>
      </c>
    </row>
    <row r="38" spans="1:28" x14ac:dyDescent="0.3">
      <c r="A38" s="53">
        <v>18</v>
      </c>
      <c r="B38" s="18">
        <v>1.427</v>
      </c>
      <c r="C38" s="18">
        <v>1.454</v>
      </c>
      <c r="D38" s="18">
        <v>1.4450000000000001</v>
      </c>
      <c r="E38" s="33">
        <v>1.4999999999999999E-2</v>
      </c>
      <c r="F38" s="33">
        <v>1.0999999999999999E-2</v>
      </c>
      <c r="G38" s="33">
        <v>1.2E-2</v>
      </c>
      <c r="H38" s="27">
        <v>1.4330000000000001</v>
      </c>
      <c r="I38" s="27">
        <v>1.4690000000000001</v>
      </c>
      <c r="J38" s="27">
        <v>1.4419999999999999</v>
      </c>
      <c r="K38" s="18">
        <v>1.4279999999999999</v>
      </c>
      <c r="L38" s="18">
        <v>1.4710000000000001</v>
      </c>
      <c r="M38" s="18">
        <v>1.46</v>
      </c>
      <c r="N38" s="33">
        <v>1.0999999999999999E-2</v>
      </c>
      <c r="O38" s="33">
        <v>1.2E-2</v>
      </c>
      <c r="P38" s="33">
        <v>0.01</v>
      </c>
      <c r="Q38" s="27">
        <v>8.9999999999999993E-3</v>
      </c>
      <c r="R38" s="27">
        <v>1.2E-2</v>
      </c>
      <c r="S38" s="27">
        <v>8.0000000000000002E-3</v>
      </c>
      <c r="T38" s="18">
        <v>1.4470000000000001</v>
      </c>
      <c r="U38" s="18">
        <v>1.484</v>
      </c>
      <c r="V38" s="18">
        <v>1.431</v>
      </c>
      <c r="W38" s="33">
        <v>8.9999999999999993E-3</v>
      </c>
      <c r="X38" s="33">
        <v>1.4E-2</v>
      </c>
      <c r="Y38" s="33">
        <v>6.0000000000000001E-3</v>
      </c>
      <c r="Z38" s="27">
        <v>0.99199999999999999</v>
      </c>
      <c r="AA38" s="27">
        <v>1.0649999999999999</v>
      </c>
      <c r="AB38" s="27">
        <v>1.071</v>
      </c>
    </row>
    <row r="39" spans="1:28" x14ac:dyDescent="0.3">
      <c r="A39" s="53">
        <v>18.5</v>
      </c>
      <c r="B39" s="18">
        <v>1.4339999999999999</v>
      </c>
      <c r="C39" s="18">
        <v>1.462</v>
      </c>
      <c r="D39" s="18">
        <v>1.452</v>
      </c>
      <c r="E39" s="33">
        <v>1.4999999999999999E-2</v>
      </c>
      <c r="F39" s="33">
        <v>1.0999999999999999E-2</v>
      </c>
      <c r="G39" s="33">
        <v>1.2E-2</v>
      </c>
      <c r="H39" s="27">
        <v>1.4410000000000001</v>
      </c>
      <c r="I39" s="27">
        <v>1.478</v>
      </c>
      <c r="J39" s="27">
        <v>1.448</v>
      </c>
      <c r="K39" s="18">
        <v>1.4330000000000001</v>
      </c>
      <c r="L39" s="18">
        <v>1.4770000000000001</v>
      </c>
      <c r="M39" s="18">
        <v>1.4650000000000001</v>
      </c>
      <c r="N39" s="33">
        <v>1.0999999999999999E-2</v>
      </c>
      <c r="O39" s="33">
        <v>1.2E-2</v>
      </c>
      <c r="P39" s="33">
        <v>8.9999999999999993E-3</v>
      </c>
      <c r="Q39" s="27">
        <v>0.01</v>
      </c>
      <c r="R39" s="27">
        <v>1.0999999999999999E-2</v>
      </c>
      <c r="S39" s="27">
        <v>7.0000000000000001E-3</v>
      </c>
      <c r="T39" s="18">
        <v>1.4510000000000001</v>
      </c>
      <c r="U39" s="18">
        <v>1.4890000000000001</v>
      </c>
      <c r="V39" s="18">
        <v>1.4379999999999999</v>
      </c>
      <c r="W39" s="33">
        <v>8.9999999999999993E-3</v>
      </c>
      <c r="X39" s="33">
        <v>1.4E-2</v>
      </c>
      <c r="Y39" s="33">
        <v>7.0000000000000001E-3</v>
      </c>
      <c r="Z39" s="27">
        <v>1.032</v>
      </c>
      <c r="AA39" s="27">
        <v>1.0820000000000001</v>
      </c>
      <c r="AB39" s="27">
        <v>1.0940000000000001</v>
      </c>
    </row>
    <row r="40" spans="1:28" x14ac:dyDescent="0.3">
      <c r="A40" s="53">
        <v>19</v>
      </c>
      <c r="B40" s="18">
        <v>1.4379999999999999</v>
      </c>
      <c r="C40" s="18">
        <v>1.468</v>
      </c>
      <c r="D40" s="18">
        <v>1.4570000000000001</v>
      </c>
      <c r="E40" s="33">
        <v>1.2999999999999999E-2</v>
      </c>
      <c r="F40" s="33">
        <v>1.2E-2</v>
      </c>
      <c r="G40" s="33">
        <v>1.2E-2</v>
      </c>
      <c r="H40" s="27">
        <v>1.4490000000000001</v>
      </c>
      <c r="I40" s="27">
        <v>1.4870000000000001</v>
      </c>
      <c r="J40" s="27">
        <v>1.4530000000000001</v>
      </c>
      <c r="K40" s="18">
        <v>1.4370000000000001</v>
      </c>
      <c r="L40" s="18">
        <v>1.4810000000000001</v>
      </c>
      <c r="M40" s="18">
        <v>1.468</v>
      </c>
      <c r="N40" s="33">
        <v>0.01</v>
      </c>
      <c r="O40" s="33">
        <v>1.0999999999999999E-2</v>
      </c>
      <c r="P40" s="33">
        <v>8.9999999999999993E-3</v>
      </c>
      <c r="Q40" s="27">
        <v>0.01</v>
      </c>
      <c r="R40" s="27">
        <v>1.2E-2</v>
      </c>
      <c r="S40" s="27">
        <v>7.0000000000000001E-3</v>
      </c>
      <c r="T40" s="18">
        <v>1.456</v>
      </c>
      <c r="U40" s="18">
        <v>1.4950000000000001</v>
      </c>
      <c r="V40" s="18">
        <v>1.4430000000000001</v>
      </c>
      <c r="W40" s="33">
        <v>8.0000000000000002E-3</v>
      </c>
      <c r="X40" s="33">
        <v>1.4E-2</v>
      </c>
      <c r="Y40" s="33">
        <v>7.0000000000000001E-3</v>
      </c>
      <c r="Z40" s="27">
        <v>1.0569999999999999</v>
      </c>
      <c r="AA40" s="27">
        <v>1.1319999999999999</v>
      </c>
      <c r="AB40" s="27">
        <v>1.117</v>
      </c>
    </row>
    <row r="41" spans="1:28" x14ac:dyDescent="0.3">
      <c r="A41" s="53">
        <v>19.5</v>
      </c>
      <c r="B41" s="18">
        <v>1.444</v>
      </c>
      <c r="C41" s="18">
        <v>1.474</v>
      </c>
      <c r="D41" s="18">
        <v>1.4610000000000001</v>
      </c>
      <c r="E41" s="33">
        <v>1.4999999999999999E-2</v>
      </c>
      <c r="F41" s="33">
        <v>1.2E-2</v>
      </c>
      <c r="G41" s="33">
        <v>1.2999999999999999E-2</v>
      </c>
      <c r="H41" s="27">
        <v>1.4570000000000001</v>
      </c>
      <c r="I41" s="27">
        <v>1.494</v>
      </c>
      <c r="J41" s="27">
        <v>1.46</v>
      </c>
      <c r="K41" s="18">
        <v>1.4419999999999999</v>
      </c>
      <c r="L41" s="18">
        <v>1.4870000000000001</v>
      </c>
      <c r="M41" s="18">
        <v>1.4730000000000001</v>
      </c>
      <c r="N41" s="33">
        <v>1.0999999999999999E-2</v>
      </c>
      <c r="O41" s="33">
        <v>1.2E-2</v>
      </c>
      <c r="P41" s="33">
        <v>0.01</v>
      </c>
      <c r="Q41" s="27">
        <v>0.01</v>
      </c>
      <c r="R41" s="27">
        <v>1.2E-2</v>
      </c>
      <c r="S41" s="27">
        <v>8.0000000000000002E-3</v>
      </c>
      <c r="T41" s="18">
        <v>1.4610000000000001</v>
      </c>
      <c r="U41" s="18">
        <v>1.4970000000000001</v>
      </c>
      <c r="V41" s="18">
        <v>1.4490000000000001</v>
      </c>
      <c r="W41" s="33">
        <v>8.9999999999999993E-3</v>
      </c>
      <c r="X41" s="33">
        <v>1.4E-2</v>
      </c>
      <c r="Y41" s="33">
        <v>7.0000000000000001E-3</v>
      </c>
      <c r="Z41" s="27">
        <v>1.069</v>
      </c>
      <c r="AA41" s="27">
        <v>1.1479999999999999</v>
      </c>
      <c r="AB41" s="27">
        <v>1.1319999999999999</v>
      </c>
    </row>
    <row r="42" spans="1:28" x14ac:dyDescent="0.3">
      <c r="A42" s="53">
        <v>20</v>
      </c>
      <c r="B42" s="18">
        <v>1.448</v>
      </c>
      <c r="C42" s="18">
        <v>1.4790000000000001</v>
      </c>
      <c r="D42" s="18">
        <v>1.4650000000000001</v>
      </c>
      <c r="E42" s="33">
        <v>1.4999999999999999E-2</v>
      </c>
      <c r="F42" s="33">
        <v>1.0999999999999999E-2</v>
      </c>
      <c r="G42" s="33">
        <v>1.2999999999999999E-2</v>
      </c>
      <c r="H42" s="27">
        <v>1.464</v>
      </c>
      <c r="I42" s="27">
        <v>1.502</v>
      </c>
      <c r="J42" s="27">
        <v>1.466</v>
      </c>
      <c r="K42" s="18">
        <v>1.4450000000000001</v>
      </c>
      <c r="L42" s="18">
        <v>1.492</v>
      </c>
      <c r="M42" s="18">
        <v>1.4770000000000001</v>
      </c>
      <c r="N42" s="33">
        <v>1.0999999999999999E-2</v>
      </c>
      <c r="O42" s="33">
        <v>1.2E-2</v>
      </c>
      <c r="P42" s="33">
        <v>8.9999999999999993E-3</v>
      </c>
      <c r="Q42" s="27">
        <v>0.01</v>
      </c>
      <c r="R42" s="27">
        <v>1.2E-2</v>
      </c>
      <c r="S42" s="27">
        <v>8.0000000000000002E-3</v>
      </c>
      <c r="T42" s="18">
        <v>1.464</v>
      </c>
      <c r="U42" s="18">
        <v>1.5009999999999999</v>
      </c>
      <c r="V42" s="18">
        <v>1.454</v>
      </c>
      <c r="W42" s="33">
        <v>8.9999999999999993E-3</v>
      </c>
      <c r="X42" s="33">
        <v>1.4E-2</v>
      </c>
      <c r="Y42" s="33">
        <v>7.0000000000000001E-3</v>
      </c>
      <c r="Z42" s="27">
        <v>1.0920000000000001</v>
      </c>
      <c r="AA42" s="27">
        <v>1.1639999999999999</v>
      </c>
      <c r="AB42" s="27">
        <v>1.149</v>
      </c>
    </row>
    <row r="43" spans="1:28" x14ac:dyDescent="0.3">
      <c r="A43" s="53">
        <v>20.5</v>
      </c>
      <c r="B43" s="18">
        <v>1.4530000000000001</v>
      </c>
      <c r="C43" s="18">
        <v>1.4850000000000001</v>
      </c>
      <c r="D43" s="18">
        <v>1.4690000000000001</v>
      </c>
      <c r="E43" s="33">
        <v>1.6E-2</v>
      </c>
      <c r="F43" s="33">
        <v>1.2E-2</v>
      </c>
      <c r="G43" s="33">
        <v>1.4E-2</v>
      </c>
      <c r="H43" s="27">
        <v>1.4710000000000001</v>
      </c>
      <c r="I43" s="27">
        <v>1.508</v>
      </c>
      <c r="J43" s="27">
        <v>1.47</v>
      </c>
      <c r="K43" s="18">
        <v>1.4490000000000001</v>
      </c>
      <c r="L43" s="18">
        <v>1.4970000000000001</v>
      </c>
      <c r="M43" s="18">
        <v>1.478</v>
      </c>
      <c r="N43" s="33">
        <v>1.2E-2</v>
      </c>
      <c r="O43" s="33">
        <v>1.2E-2</v>
      </c>
      <c r="P43" s="33">
        <v>0.01</v>
      </c>
      <c r="Q43" s="27">
        <v>0.01</v>
      </c>
      <c r="R43" s="27">
        <v>1.2E-2</v>
      </c>
      <c r="S43" s="27">
        <v>8.0000000000000002E-3</v>
      </c>
      <c r="T43" s="18">
        <v>1.4690000000000001</v>
      </c>
      <c r="U43" s="18">
        <v>1.5069999999999999</v>
      </c>
      <c r="V43" s="18">
        <v>1.4570000000000001</v>
      </c>
      <c r="W43" s="33">
        <v>8.9999999999999993E-3</v>
      </c>
      <c r="X43" s="33">
        <v>1.4E-2</v>
      </c>
      <c r="Y43" s="33">
        <v>7.0000000000000001E-3</v>
      </c>
      <c r="Z43" s="27">
        <v>1.1140000000000001</v>
      </c>
      <c r="AA43" s="27">
        <v>1.179</v>
      </c>
      <c r="AB43" s="27">
        <v>1.159</v>
      </c>
    </row>
    <row r="44" spans="1:28" x14ac:dyDescent="0.3">
      <c r="A44" s="53">
        <v>21</v>
      </c>
      <c r="B44" s="18">
        <v>1.4570000000000001</v>
      </c>
      <c r="C44" s="18">
        <v>1.4910000000000001</v>
      </c>
      <c r="D44" s="18">
        <v>1.474</v>
      </c>
      <c r="E44" s="33">
        <v>1.7000000000000001E-2</v>
      </c>
      <c r="F44" s="33">
        <v>1.2E-2</v>
      </c>
      <c r="G44" s="33">
        <v>1.4E-2</v>
      </c>
      <c r="H44" s="27">
        <v>1.478</v>
      </c>
      <c r="I44" s="27">
        <v>1.5149999999999999</v>
      </c>
      <c r="J44" s="27">
        <v>1.474</v>
      </c>
      <c r="K44" s="18">
        <v>1.4530000000000001</v>
      </c>
      <c r="L44" s="18">
        <v>1.5009999999999999</v>
      </c>
      <c r="M44" s="18">
        <v>1.4830000000000001</v>
      </c>
      <c r="N44" s="33">
        <v>1.0999999999999999E-2</v>
      </c>
      <c r="O44" s="33">
        <v>1.4E-2</v>
      </c>
      <c r="P44" s="33">
        <v>1.0999999999999999E-2</v>
      </c>
      <c r="Q44" s="27">
        <v>0.01</v>
      </c>
      <c r="R44" s="27">
        <v>1.2999999999999999E-2</v>
      </c>
      <c r="S44" s="27">
        <v>8.0000000000000002E-3</v>
      </c>
      <c r="T44" s="18">
        <v>1.472</v>
      </c>
      <c r="U44" s="18">
        <v>1.5109999999999999</v>
      </c>
      <c r="V44" s="18">
        <v>1.4630000000000001</v>
      </c>
      <c r="W44" s="33">
        <v>8.9999999999999993E-3</v>
      </c>
      <c r="X44" s="33">
        <v>1.4999999999999999E-2</v>
      </c>
      <c r="Y44" s="33">
        <v>7.0000000000000001E-3</v>
      </c>
      <c r="Z44" s="27">
        <v>1.1240000000000001</v>
      </c>
      <c r="AA44" s="27">
        <v>1.194</v>
      </c>
      <c r="AB44" s="27">
        <v>1.169</v>
      </c>
    </row>
    <row r="45" spans="1:28" x14ac:dyDescent="0.3">
      <c r="A45" s="53">
        <v>21.5</v>
      </c>
      <c r="B45" s="18">
        <v>1.462</v>
      </c>
      <c r="C45" s="18">
        <v>1.496</v>
      </c>
      <c r="D45" s="18">
        <v>1.4790000000000001</v>
      </c>
      <c r="E45" s="33">
        <v>1.6E-2</v>
      </c>
      <c r="F45" s="33">
        <v>1.2E-2</v>
      </c>
      <c r="G45" s="33">
        <v>1.4E-2</v>
      </c>
      <c r="H45" s="27">
        <v>1.4830000000000001</v>
      </c>
      <c r="I45" s="27">
        <v>1.52</v>
      </c>
      <c r="J45" s="27">
        <v>1.478</v>
      </c>
      <c r="K45" s="18">
        <v>1.456</v>
      </c>
      <c r="L45" s="18">
        <v>1.5049999999999999</v>
      </c>
      <c r="M45" s="18">
        <v>1.486</v>
      </c>
      <c r="N45" s="33">
        <v>1.2E-2</v>
      </c>
      <c r="O45" s="33">
        <v>1.2999999999999999E-2</v>
      </c>
      <c r="P45" s="33">
        <v>1.0999999999999999E-2</v>
      </c>
      <c r="Q45" s="27">
        <v>8.9999999999999993E-3</v>
      </c>
      <c r="R45" s="27">
        <v>1.2999999999999999E-2</v>
      </c>
      <c r="S45" s="27">
        <v>8.0000000000000002E-3</v>
      </c>
      <c r="T45" s="18">
        <v>1.476</v>
      </c>
      <c r="U45" s="18">
        <v>1.5149999999999999</v>
      </c>
      <c r="V45" s="18">
        <v>1.4690000000000001</v>
      </c>
      <c r="W45" s="33">
        <v>8.9999999999999993E-3</v>
      </c>
      <c r="X45" s="33">
        <v>1.4999999999999999E-2</v>
      </c>
      <c r="Y45" s="33">
        <v>7.0000000000000001E-3</v>
      </c>
      <c r="Z45" s="27">
        <v>1.145</v>
      </c>
      <c r="AA45" s="27">
        <v>1.2070000000000001</v>
      </c>
      <c r="AB45" s="27">
        <v>1.1759999999999999</v>
      </c>
    </row>
    <row r="46" spans="1:28" x14ac:dyDescent="0.3">
      <c r="A46" s="53">
        <v>22</v>
      </c>
      <c r="B46" s="18">
        <v>1.466</v>
      </c>
      <c r="C46" s="18">
        <v>1.5</v>
      </c>
      <c r="D46" s="18">
        <v>1.4830000000000001</v>
      </c>
      <c r="E46" s="33">
        <v>1.6E-2</v>
      </c>
      <c r="F46" s="33">
        <v>1.2E-2</v>
      </c>
      <c r="G46" s="33">
        <v>1.4E-2</v>
      </c>
      <c r="H46" s="27">
        <v>1.488</v>
      </c>
      <c r="I46" s="27">
        <v>1.5289999999999999</v>
      </c>
      <c r="J46" s="27">
        <v>1.482</v>
      </c>
      <c r="K46" s="18">
        <v>1.4590000000000001</v>
      </c>
      <c r="L46" s="18">
        <v>1.5109999999999999</v>
      </c>
      <c r="M46" s="18">
        <v>1.49</v>
      </c>
      <c r="N46" s="33">
        <v>1.2E-2</v>
      </c>
      <c r="O46" s="33">
        <v>1.2999999999999999E-2</v>
      </c>
      <c r="P46" s="33">
        <v>0.01</v>
      </c>
      <c r="Q46" s="27">
        <v>0.01</v>
      </c>
      <c r="R46" s="27">
        <v>1.2E-2</v>
      </c>
      <c r="S46" s="27">
        <v>8.0000000000000002E-3</v>
      </c>
      <c r="T46" s="18">
        <v>1.4790000000000001</v>
      </c>
      <c r="U46" s="18">
        <v>1.518</v>
      </c>
      <c r="V46" s="18">
        <v>1.474</v>
      </c>
      <c r="W46" s="33">
        <v>8.9999999999999993E-3</v>
      </c>
      <c r="X46" s="33">
        <v>1.4999999999999999E-2</v>
      </c>
      <c r="Y46" s="33">
        <v>8.0000000000000002E-3</v>
      </c>
      <c r="Z46" s="27">
        <v>1.165</v>
      </c>
      <c r="AA46" s="27">
        <v>1.22</v>
      </c>
      <c r="AB46" s="27">
        <v>1.1850000000000001</v>
      </c>
    </row>
    <row r="47" spans="1:28" x14ac:dyDescent="0.3">
      <c r="A47" s="53">
        <v>22.5</v>
      </c>
      <c r="B47" s="18">
        <v>1.47</v>
      </c>
      <c r="C47" s="18">
        <v>1.5049999999999999</v>
      </c>
      <c r="D47" s="18">
        <v>1.484</v>
      </c>
      <c r="E47" s="33">
        <v>1.7000000000000001E-2</v>
      </c>
      <c r="F47" s="33">
        <v>1.2999999999999999E-2</v>
      </c>
      <c r="G47" s="33">
        <v>1.4E-2</v>
      </c>
      <c r="H47" s="27">
        <v>1.4930000000000001</v>
      </c>
      <c r="I47" s="27">
        <v>1.532</v>
      </c>
      <c r="J47" s="27">
        <v>1.484</v>
      </c>
      <c r="K47" s="18">
        <v>1.462</v>
      </c>
      <c r="L47" s="18">
        <v>1.514</v>
      </c>
      <c r="M47" s="18">
        <v>1.4910000000000001</v>
      </c>
      <c r="N47" s="33">
        <v>1.2E-2</v>
      </c>
      <c r="O47" s="33">
        <v>1.2999999999999999E-2</v>
      </c>
      <c r="P47" s="33">
        <v>0.01</v>
      </c>
      <c r="Q47" s="27">
        <v>0.01</v>
      </c>
      <c r="R47" s="27">
        <v>1.2E-2</v>
      </c>
      <c r="S47" s="27">
        <v>8.9999999999999993E-3</v>
      </c>
      <c r="T47" s="18">
        <v>1.4830000000000001</v>
      </c>
      <c r="U47" s="18">
        <v>1.522</v>
      </c>
      <c r="V47" s="18">
        <v>1.476</v>
      </c>
      <c r="W47" s="33">
        <v>0.01</v>
      </c>
      <c r="X47" s="33">
        <v>1.4999999999999999E-2</v>
      </c>
      <c r="Y47" s="33">
        <v>8.0000000000000002E-3</v>
      </c>
      <c r="Z47" s="27">
        <v>1.1779999999999999</v>
      </c>
      <c r="AA47" s="27">
        <v>1.236</v>
      </c>
      <c r="AB47" s="27">
        <v>1.1919999999999999</v>
      </c>
    </row>
    <row r="48" spans="1:28" x14ac:dyDescent="0.3">
      <c r="A48" s="53">
        <v>23</v>
      </c>
      <c r="B48" s="18">
        <v>1.474</v>
      </c>
      <c r="C48" s="18">
        <v>1.5089999999999999</v>
      </c>
      <c r="D48" s="18">
        <v>1.4890000000000001</v>
      </c>
      <c r="E48" s="33">
        <v>1.6E-2</v>
      </c>
      <c r="F48" s="33">
        <v>1.2999999999999999E-2</v>
      </c>
      <c r="G48" s="33">
        <v>1.4999999999999999E-2</v>
      </c>
      <c r="H48" s="27">
        <v>1.498</v>
      </c>
      <c r="I48" s="27">
        <v>1.538</v>
      </c>
      <c r="J48" s="27">
        <v>1.4870000000000001</v>
      </c>
      <c r="K48" s="18">
        <v>1.4650000000000001</v>
      </c>
      <c r="L48" s="18">
        <v>1.518</v>
      </c>
      <c r="M48" s="18">
        <v>1.496</v>
      </c>
      <c r="N48" s="33">
        <v>1.2E-2</v>
      </c>
      <c r="O48" s="33">
        <v>1.2E-2</v>
      </c>
      <c r="P48" s="33">
        <v>1.0999999999999999E-2</v>
      </c>
      <c r="Q48" s="27">
        <v>0.01</v>
      </c>
      <c r="R48" s="27">
        <v>1.2999999999999999E-2</v>
      </c>
      <c r="S48" s="27">
        <v>8.9999999999999993E-3</v>
      </c>
      <c r="T48" s="18">
        <v>1.4870000000000001</v>
      </c>
      <c r="U48" s="18">
        <v>1.526</v>
      </c>
      <c r="V48" s="18">
        <v>1.482</v>
      </c>
      <c r="W48" s="33">
        <v>0.01</v>
      </c>
      <c r="X48" s="33">
        <v>1.4999999999999999E-2</v>
      </c>
      <c r="Y48" s="33">
        <v>8.9999999999999993E-3</v>
      </c>
      <c r="Z48" s="27">
        <v>1.1970000000000001</v>
      </c>
      <c r="AA48" s="27">
        <v>1.2509999999999999</v>
      </c>
      <c r="AB48" s="27">
        <v>1.198</v>
      </c>
    </row>
    <row r="49" spans="1:28" x14ac:dyDescent="0.3">
      <c r="A49" s="53">
        <v>23.5</v>
      </c>
      <c r="B49" s="18">
        <v>1.478</v>
      </c>
      <c r="C49" s="18">
        <v>1.514</v>
      </c>
      <c r="D49" s="18">
        <v>1.494</v>
      </c>
      <c r="E49" s="33">
        <v>1.7999999999999999E-2</v>
      </c>
      <c r="F49" s="33">
        <v>1.2E-2</v>
      </c>
      <c r="G49" s="33">
        <v>1.4E-2</v>
      </c>
      <c r="H49" s="27">
        <v>1.502</v>
      </c>
      <c r="I49" s="27">
        <v>1.544</v>
      </c>
      <c r="J49" s="27">
        <v>1.4910000000000001</v>
      </c>
      <c r="K49" s="18">
        <v>1.468</v>
      </c>
      <c r="L49" s="18">
        <v>1.522</v>
      </c>
      <c r="M49" s="18">
        <v>1.5</v>
      </c>
      <c r="N49" s="33">
        <v>1.2E-2</v>
      </c>
      <c r="O49" s="33">
        <v>1.2999999999999999E-2</v>
      </c>
      <c r="P49" s="33">
        <v>1.0999999999999999E-2</v>
      </c>
      <c r="Q49" s="27">
        <v>0.01</v>
      </c>
      <c r="R49" s="27">
        <v>1.2E-2</v>
      </c>
      <c r="S49" s="27">
        <v>8.0000000000000002E-3</v>
      </c>
      <c r="T49" s="18">
        <v>1.49</v>
      </c>
      <c r="U49" s="18">
        <v>1.5289999999999999</v>
      </c>
      <c r="V49" s="18">
        <v>1.486</v>
      </c>
      <c r="W49" s="33">
        <v>0.01</v>
      </c>
      <c r="X49" s="33">
        <v>1.4999999999999999E-2</v>
      </c>
      <c r="Y49" s="33">
        <v>8.0000000000000002E-3</v>
      </c>
      <c r="Z49" s="27">
        <v>1.212</v>
      </c>
      <c r="AA49" s="27">
        <v>1.268</v>
      </c>
      <c r="AB49" s="27">
        <v>1.202</v>
      </c>
    </row>
    <row r="50" spans="1:28" x14ac:dyDescent="0.3">
      <c r="A50" s="53">
        <v>24</v>
      </c>
      <c r="B50" s="18">
        <v>1.4810000000000001</v>
      </c>
      <c r="C50" s="18">
        <v>1.5189999999999999</v>
      </c>
      <c r="D50" s="18">
        <v>1.4970000000000001</v>
      </c>
      <c r="E50" s="33">
        <v>1.7000000000000001E-2</v>
      </c>
      <c r="F50" s="33">
        <v>1.2E-2</v>
      </c>
      <c r="G50" s="33">
        <v>1.4999999999999999E-2</v>
      </c>
      <c r="H50" s="27">
        <v>1.5069999999999999</v>
      </c>
      <c r="I50" s="27">
        <v>1.55</v>
      </c>
      <c r="J50" s="27">
        <v>1.4950000000000001</v>
      </c>
      <c r="K50" s="18">
        <v>1.47</v>
      </c>
      <c r="L50" s="18">
        <v>1.5249999999999999</v>
      </c>
      <c r="M50" s="18">
        <v>1.502</v>
      </c>
      <c r="N50" s="33">
        <v>1.2E-2</v>
      </c>
      <c r="O50" s="33">
        <v>1.2999999999999999E-2</v>
      </c>
      <c r="P50" s="33">
        <v>0.01</v>
      </c>
      <c r="Q50" s="27">
        <v>1.0999999999999999E-2</v>
      </c>
      <c r="R50" s="27">
        <v>1.4999999999999999E-2</v>
      </c>
      <c r="S50" s="27">
        <v>8.9999999999999993E-3</v>
      </c>
      <c r="T50" s="18">
        <v>1.4930000000000001</v>
      </c>
      <c r="U50" s="18">
        <v>1.532</v>
      </c>
      <c r="V50" s="18">
        <v>1.4890000000000001</v>
      </c>
      <c r="W50" s="33">
        <v>0.01</v>
      </c>
      <c r="X50" s="33">
        <v>1.4999999999999999E-2</v>
      </c>
      <c r="Y50" s="33">
        <v>8.0000000000000002E-3</v>
      </c>
      <c r="Z50" s="27">
        <v>1.226</v>
      </c>
      <c r="AA50" s="27">
        <v>1.2829999999999999</v>
      </c>
      <c r="AB50" s="27">
        <v>1.2070000000000001</v>
      </c>
    </row>
    <row r="51" spans="1:28" x14ac:dyDescent="0.3">
      <c r="A51" s="53">
        <v>24.5</v>
      </c>
      <c r="B51" s="18">
        <v>1.4830000000000001</v>
      </c>
      <c r="C51" s="18">
        <v>1.5229999999999999</v>
      </c>
      <c r="D51" s="18">
        <v>1.5</v>
      </c>
      <c r="E51" s="33">
        <v>1.6E-2</v>
      </c>
      <c r="F51" s="33">
        <v>1.2E-2</v>
      </c>
      <c r="G51" s="33">
        <v>1.4999999999999999E-2</v>
      </c>
      <c r="H51" s="27">
        <v>1.51</v>
      </c>
      <c r="I51" s="27">
        <v>1.5549999999999999</v>
      </c>
      <c r="J51" s="27">
        <v>1.498</v>
      </c>
      <c r="K51" s="18">
        <v>1.472</v>
      </c>
      <c r="L51" s="18">
        <v>1.5289999999999999</v>
      </c>
      <c r="M51" s="18">
        <v>1.506</v>
      </c>
      <c r="N51" s="33">
        <v>1.0999999999999999E-2</v>
      </c>
      <c r="O51" s="33">
        <v>1.2999999999999999E-2</v>
      </c>
      <c r="P51" s="33">
        <v>1.0999999999999999E-2</v>
      </c>
      <c r="Q51" s="27">
        <v>1.0999999999999999E-2</v>
      </c>
      <c r="R51" s="27">
        <v>1.4E-2</v>
      </c>
      <c r="S51" s="27">
        <v>8.9999999999999993E-3</v>
      </c>
      <c r="T51" s="18">
        <v>1.496</v>
      </c>
      <c r="U51" s="18">
        <v>1.536</v>
      </c>
      <c r="V51" s="18">
        <v>1.4930000000000001</v>
      </c>
      <c r="W51" s="33">
        <v>8.9999999999999993E-3</v>
      </c>
      <c r="X51" s="33">
        <v>1.7000000000000001E-2</v>
      </c>
      <c r="Y51" s="33">
        <v>8.9999999999999993E-3</v>
      </c>
      <c r="Z51" s="27">
        <v>1.234</v>
      </c>
      <c r="AA51" s="27">
        <v>1.3</v>
      </c>
      <c r="AB51" s="27">
        <v>1.2110000000000001</v>
      </c>
    </row>
    <row r="52" spans="1:28" x14ac:dyDescent="0.3">
      <c r="A52" s="53">
        <v>25</v>
      </c>
      <c r="B52" s="18">
        <v>1.4870000000000001</v>
      </c>
      <c r="C52" s="18">
        <v>1.5269999999999999</v>
      </c>
      <c r="D52" s="18">
        <v>1.5029999999999999</v>
      </c>
      <c r="E52" s="33">
        <v>1.7000000000000001E-2</v>
      </c>
      <c r="F52" s="33">
        <v>1.2999999999999999E-2</v>
      </c>
      <c r="G52" s="33">
        <v>1.2999999999999999E-2</v>
      </c>
      <c r="H52" s="27">
        <v>1.514</v>
      </c>
      <c r="I52" s="27">
        <v>1.56</v>
      </c>
      <c r="J52" s="27">
        <v>1.5009999999999999</v>
      </c>
      <c r="K52" s="18">
        <v>1.476</v>
      </c>
      <c r="L52" s="18">
        <v>1.5329999999999999</v>
      </c>
      <c r="M52" s="18">
        <v>1.5089999999999999</v>
      </c>
      <c r="N52" s="33">
        <v>1.2E-2</v>
      </c>
      <c r="O52" s="33">
        <v>1.2999999999999999E-2</v>
      </c>
      <c r="P52" s="33">
        <v>0.01</v>
      </c>
      <c r="Q52" s="27">
        <v>1.0999999999999999E-2</v>
      </c>
      <c r="R52" s="27">
        <v>1.2999999999999999E-2</v>
      </c>
      <c r="S52" s="27">
        <v>8.9999999999999993E-3</v>
      </c>
      <c r="T52" s="18">
        <v>1.5</v>
      </c>
      <c r="U52" s="18">
        <v>1.54</v>
      </c>
      <c r="V52" s="18">
        <v>1.4970000000000001</v>
      </c>
      <c r="W52" s="33">
        <v>0.01</v>
      </c>
      <c r="X52" s="33">
        <v>1.4999999999999999E-2</v>
      </c>
      <c r="Y52" s="33">
        <v>7.0000000000000001E-3</v>
      </c>
      <c r="Z52" s="27">
        <v>1.2430000000000001</v>
      </c>
      <c r="AA52" s="27">
        <v>1.321</v>
      </c>
      <c r="AB52" s="27">
        <v>1.216</v>
      </c>
    </row>
    <row r="53" spans="1:28" x14ac:dyDescent="0.3">
      <c r="A53" s="53">
        <v>25.5</v>
      </c>
      <c r="B53" s="18">
        <v>1.49</v>
      </c>
      <c r="C53" s="18">
        <v>1.532</v>
      </c>
      <c r="D53" s="18">
        <v>1.5069999999999999</v>
      </c>
      <c r="E53" s="33">
        <v>1.6E-2</v>
      </c>
      <c r="F53" s="33">
        <v>1.2999999999999999E-2</v>
      </c>
      <c r="G53" s="33">
        <v>1.4999999999999999E-2</v>
      </c>
      <c r="H53" s="27">
        <v>1.5169999999999999</v>
      </c>
      <c r="I53" s="27">
        <v>1.5640000000000001</v>
      </c>
      <c r="J53" s="27">
        <v>1.5049999999999999</v>
      </c>
      <c r="K53" s="18">
        <v>1.4770000000000001</v>
      </c>
      <c r="L53" s="18">
        <v>1.5369999999999999</v>
      </c>
      <c r="M53" s="18">
        <v>1.512</v>
      </c>
      <c r="N53" s="33">
        <v>1.2E-2</v>
      </c>
      <c r="O53" s="33">
        <v>1.2999999999999999E-2</v>
      </c>
      <c r="P53" s="33">
        <v>0.01</v>
      </c>
      <c r="Q53" s="27">
        <v>1.0999999999999999E-2</v>
      </c>
      <c r="R53" s="27">
        <v>1.2999999999999999E-2</v>
      </c>
      <c r="S53" s="27">
        <v>8.9999999999999993E-3</v>
      </c>
      <c r="T53" s="18">
        <v>1.5029999999999999</v>
      </c>
      <c r="U53" s="18">
        <v>1.5429999999999999</v>
      </c>
      <c r="V53" s="18">
        <v>1.5009999999999999</v>
      </c>
      <c r="W53" s="33">
        <v>0.01</v>
      </c>
      <c r="X53" s="33">
        <v>1.6E-2</v>
      </c>
      <c r="Y53" s="33">
        <v>8.0000000000000002E-3</v>
      </c>
      <c r="Z53" s="27">
        <v>1.2529999999999999</v>
      </c>
      <c r="AA53" s="27">
        <v>1.341</v>
      </c>
      <c r="AB53" s="27">
        <v>1.22</v>
      </c>
    </row>
    <row r="54" spans="1:28" x14ac:dyDescent="0.3">
      <c r="A54" s="53">
        <v>26</v>
      </c>
      <c r="B54" s="18">
        <v>1.494</v>
      </c>
      <c r="C54" s="18">
        <v>1.536</v>
      </c>
      <c r="D54" s="18">
        <v>1.5109999999999999</v>
      </c>
      <c r="E54" s="33">
        <v>1.7999999999999999E-2</v>
      </c>
      <c r="F54" s="33">
        <v>1.4999999999999999E-2</v>
      </c>
      <c r="G54" s="33">
        <v>1.4999999999999999E-2</v>
      </c>
      <c r="H54" s="27">
        <v>1.522</v>
      </c>
      <c r="I54" s="27">
        <v>1.5680000000000001</v>
      </c>
      <c r="J54" s="27">
        <v>1.508</v>
      </c>
      <c r="K54" s="18">
        <v>1.4810000000000001</v>
      </c>
      <c r="L54" s="18">
        <v>1.5409999999999999</v>
      </c>
      <c r="M54" s="18">
        <v>1.516</v>
      </c>
      <c r="N54" s="33">
        <v>1.2999999999999999E-2</v>
      </c>
      <c r="O54" s="33">
        <v>1.2999999999999999E-2</v>
      </c>
      <c r="P54" s="33">
        <v>1.0999999999999999E-2</v>
      </c>
      <c r="Q54" s="27">
        <v>1.0999999999999999E-2</v>
      </c>
      <c r="R54" s="27">
        <v>1.2999999999999999E-2</v>
      </c>
      <c r="S54" s="27">
        <v>8.9999999999999993E-3</v>
      </c>
      <c r="T54" s="18">
        <v>1.5069999999999999</v>
      </c>
      <c r="U54" s="18">
        <v>1.546</v>
      </c>
      <c r="V54" s="18">
        <v>1.5049999999999999</v>
      </c>
      <c r="W54" s="33">
        <v>0.01</v>
      </c>
      <c r="X54" s="33">
        <v>1.6E-2</v>
      </c>
      <c r="Y54" s="33">
        <v>8.9999999999999993E-3</v>
      </c>
      <c r="Z54" s="27">
        <v>1.264</v>
      </c>
      <c r="AA54" s="27">
        <v>1.3620000000000001</v>
      </c>
      <c r="AB54" s="27">
        <v>1.224</v>
      </c>
    </row>
    <row r="55" spans="1:28" x14ac:dyDescent="0.3">
      <c r="A55" s="53">
        <v>26.5</v>
      </c>
      <c r="B55" s="18">
        <v>1.496</v>
      </c>
      <c r="C55" s="18">
        <v>1.54</v>
      </c>
      <c r="D55" s="18">
        <v>1.514</v>
      </c>
      <c r="E55" s="33">
        <v>1.7999999999999999E-2</v>
      </c>
      <c r="F55" s="33">
        <v>1.4E-2</v>
      </c>
      <c r="G55" s="33">
        <v>1.4999999999999999E-2</v>
      </c>
      <c r="H55" s="27">
        <v>1.524</v>
      </c>
      <c r="I55" s="27">
        <v>1.5720000000000001</v>
      </c>
      <c r="J55" s="27">
        <v>1.5109999999999999</v>
      </c>
      <c r="K55" s="18">
        <v>1.4830000000000001</v>
      </c>
      <c r="L55" s="18">
        <v>1.544</v>
      </c>
      <c r="M55" s="18">
        <v>1.5189999999999999</v>
      </c>
      <c r="N55" s="33">
        <v>1.2999999999999999E-2</v>
      </c>
      <c r="O55" s="33">
        <v>1.2999999999999999E-2</v>
      </c>
      <c r="P55" s="33">
        <v>1.0999999999999999E-2</v>
      </c>
      <c r="Q55" s="27">
        <v>0.01</v>
      </c>
      <c r="R55" s="27">
        <v>1.2999999999999999E-2</v>
      </c>
      <c r="S55" s="27">
        <v>0.01</v>
      </c>
      <c r="T55" s="18">
        <v>1.5089999999999999</v>
      </c>
      <c r="U55" s="18">
        <v>1.5509999999999999</v>
      </c>
      <c r="V55" s="18">
        <v>1.508</v>
      </c>
      <c r="W55" s="33">
        <v>0.01</v>
      </c>
      <c r="X55" s="33">
        <v>1.7000000000000001E-2</v>
      </c>
      <c r="Y55" s="33">
        <v>8.0000000000000002E-3</v>
      </c>
      <c r="Z55" s="27">
        <v>1.274</v>
      </c>
      <c r="AA55" s="27">
        <v>1.383</v>
      </c>
      <c r="AB55" s="27">
        <v>1.2270000000000001</v>
      </c>
    </row>
    <row r="56" spans="1:28" x14ac:dyDescent="0.3">
      <c r="A56" s="53">
        <v>27</v>
      </c>
      <c r="B56" s="18">
        <v>1.498</v>
      </c>
      <c r="C56" s="18">
        <v>1.544</v>
      </c>
      <c r="D56" s="18">
        <v>1.5169999999999999</v>
      </c>
      <c r="E56" s="33">
        <v>1.7000000000000001E-2</v>
      </c>
      <c r="F56" s="33">
        <v>1.2999999999999999E-2</v>
      </c>
      <c r="G56" s="33">
        <v>1.4999999999999999E-2</v>
      </c>
      <c r="H56" s="27">
        <v>1.528</v>
      </c>
      <c r="I56" s="27">
        <v>1.5760000000000001</v>
      </c>
      <c r="J56" s="27">
        <v>1.5149999999999999</v>
      </c>
      <c r="K56" s="18">
        <v>1.4850000000000001</v>
      </c>
      <c r="L56" s="18">
        <v>1.546</v>
      </c>
      <c r="M56" s="18">
        <v>1.522</v>
      </c>
      <c r="N56" s="33">
        <v>1.2E-2</v>
      </c>
      <c r="O56" s="33">
        <v>1.4E-2</v>
      </c>
      <c r="P56" s="33">
        <v>1.0999999999999999E-2</v>
      </c>
      <c r="Q56" s="27">
        <v>1.0999999999999999E-2</v>
      </c>
      <c r="R56" s="27">
        <v>1.2999999999999999E-2</v>
      </c>
      <c r="S56" s="27">
        <v>8.9999999999999993E-3</v>
      </c>
      <c r="T56" s="18">
        <v>1.512</v>
      </c>
      <c r="U56" s="18">
        <v>1.554</v>
      </c>
      <c r="V56" s="18">
        <v>1.512</v>
      </c>
      <c r="W56" s="33">
        <v>0.01</v>
      </c>
      <c r="X56" s="33">
        <v>1.6E-2</v>
      </c>
      <c r="Y56" s="33">
        <v>8.0000000000000002E-3</v>
      </c>
      <c r="Z56" s="27">
        <v>1.2809999999999999</v>
      </c>
      <c r="AA56" s="27">
        <v>1.405</v>
      </c>
      <c r="AB56" s="27">
        <v>1.2310000000000001</v>
      </c>
    </row>
    <row r="57" spans="1:28" x14ac:dyDescent="0.3">
      <c r="A57" s="53">
        <v>27.5</v>
      </c>
      <c r="B57" s="18">
        <v>1.502</v>
      </c>
      <c r="C57" s="18">
        <v>1.5469999999999999</v>
      </c>
      <c r="D57" s="18">
        <v>1.5209999999999999</v>
      </c>
      <c r="E57" s="33">
        <v>1.7999999999999999E-2</v>
      </c>
      <c r="F57" s="33">
        <v>1.2999999999999999E-2</v>
      </c>
      <c r="G57" s="33">
        <v>1.4999999999999999E-2</v>
      </c>
      <c r="H57" s="27">
        <v>1.5309999999999999</v>
      </c>
      <c r="I57" s="27">
        <v>1.579</v>
      </c>
      <c r="J57" s="27">
        <v>1.518</v>
      </c>
      <c r="K57" s="18">
        <v>1.488</v>
      </c>
      <c r="L57" s="18">
        <v>1.5509999999999999</v>
      </c>
      <c r="M57" s="18">
        <v>1.526</v>
      </c>
      <c r="N57" s="33">
        <v>1.2999999999999999E-2</v>
      </c>
      <c r="O57" s="33">
        <v>1.2999999999999999E-2</v>
      </c>
      <c r="P57" s="33">
        <v>1.0999999999999999E-2</v>
      </c>
      <c r="Q57" s="27">
        <v>0.01</v>
      </c>
      <c r="R57" s="27">
        <v>1.2999999999999999E-2</v>
      </c>
      <c r="S57" s="27">
        <v>8.9999999999999993E-3</v>
      </c>
      <c r="T57" s="18">
        <v>1.516</v>
      </c>
      <c r="U57" s="18">
        <v>1.556</v>
      </c>
      <c r="V57" s="18">
        <v>1.516</v>
      </c>
      <c r="W57" s="33">
        <v>1.0999999999999999E-2</v>
      </c>
      <c r="X57" s="33">
        <v>1.7000000000000001E-2</v>
      </c>
      <c r="Y57" s="33">
        <v>8.0000000000000002E-3</v>
      </c>
      <c r="Z57" s="27">
        <v>1.288</v>
      </c>
      <c r="AA57" s="27">
        <v>1.425</v>
      </c>
      <c r="AB57" s="27">
        <v>1.2350000000000001</v>
      </c>
    </row>
    <row r="58" spans="1:28" x14ac:dyDescent="0.3">
      <c r="A58" s="53">
        <v>28</v>
      </c>
      <c r="B58" s="18">
        <v>1.5049999999999999</v>
      </c>
      <c r="C58" s="18">
        <v>1.55</v>
      </c>
      <c r="D58" s="18">
        <v>1.524</v>
      </c>
      <c r="E58" s="33">
        <v>1.7000000000000001E-2</v>
      </c>
      <c r="F58" s="33">
        <v>1.2999999999999999E-2</v>
      </c>
      <c r="G58" s="33">
        <v>1.7000000000000001E-2</v>
      </c>
      <c r="H58" s="27">
        <v>1.5349999999999999</v>
      </c>
      <c r="I58" s="27">
        <v>1.581</v>
      </c>
      <c r="J58" s="27">
        <v>1.522</v>
      </c>
      <c r="K58" s="18">
        <v>1.49</v>
      </c>
      <c r="L58" s="18">
        <v>1.554</v>
      </c>
      <c r="M58" s="18">
        <v>1.5289999999999999</v>
      </c>
      <c r="N58" s="33">
        <v>1.2E-2</v>
      </c>
      <c r="O58" s="33">
        <v>1.2999999999999999E-2</v>
      </c>
      <c r="P58" s="33">
        <v>0.01</v>
      </c>
      <c r="Q58" s="27">
        <v>1.2E-2</v>
      </c>
      <c r="R58" s="27">
        <v>1.4E-2</v>
      </c>
      <c r="S58" s="27">
        <v>0.01</v>
      </c>
      <c r="T58" s="18">
        <v>1.518</v>
      </c>
      <c r="U58" s="18">
        <v>1.5589999999999999</v>
      </c>
      <c r="V58" s="18">
        <v>1.5189999999999999</v>
      </c>
      <c r="W58" s="33">
        <v>0.01</v>
      </c>
      <c r="X58" s="33">
        <v>1.6E-2</v>
      </c>
      <c r="Y58" s="33">
        <v>8.0000000000000002E-3</v>
      </c>
      <c r="Z58" s="27">
        <v>1.2949999999999999</v>
      </c>
      <c r="AA58" s="27">
        <v>1.4450000000000001</v>
      </c>
      <c r="AB58" s="27">
        <v>1.2390000000000001</v>
      </c>
    </row>
    <row r="59" spans="1:28" x14ac:dyDescent="0.3">
      <c r="A59" s="53">
        <v>28.5</v>
      </c>
      <c r="B59" s="18">
        <v>1.508</v>
      </c>
      <c r="C59" s="18">
        <v>1.5529999999999999</v>
      </c>
      <c r="D59" s="18">
        <v>1.5269999999999999</v>
      </c>
      <c r="E59" s="33">
        <v>1.6E-2</v>
      </c>
      <c r="F59" s="33">
        <v>1.4E-2</v>
      </c>
      <c r="G59" s="33">
        <v>1.4999999999999999E-2</v>
      </c>
      <c r="H59" s="27">
        <v>1.5369999999999999</v>
      </c>
      <c r="I59" s="27">
        <v>1.583</v>
      </c>
      <c r="J59" s="27">
        <v>1.524</v>
      </c>
      <c r="K59" s="18">
        <v>1.4930000000000001</v>
      </c>
      <c r="L59" s="18">
        <v>1.5569999999999999</v>
      </c>
      <c r="M59" s="18">
        <v>1.5329999999999999</v>
      </c>
      <c r="N59" s="33">
        <v>1.2E-2</v>
      </c>
      <c r="O59" s="33">
        <v>1.2999999999999999E-2</v>
      </c>
      <c r="P59" s="33">
        <v>1.2E-2</v>
      </c>
      <c r="Q59" s="27">
        <v>1.0999999999999999E-2</v>
      </c>
      <c r="R59" s="27">
        <v>1.4999999999999999E-2</v>
      </c>
      <c r="S59" s="27">
        <v>0.01</v>
      </c>
      <c r="T59" s="18">
        <v>1.522</v>
      </c>
      <c r="U59" s="18">
        <v>1.5620000000000001</v>
      </c>
      <c r="V59" s="18">
        <v>1.5229999999999999</v>
      </c>
      <c r="W59" s="33">
        <v>0.01</v>
      </c>
      <c r="X59" s="33">
        <v>1.7000000000000001E-2</v>
      </c>
      <c r="Y59" s="33">
        <v>8.9999999999999993E-3</v>
      </c>
      <c r="Z59" s="27">
        <v>1.3</v>
      </c>
      <c r="AA59" s="27">
        <v>1.462</v>
      </c>
      <c r="AB59" s="27">
        <v>1.244</v>
      </c>
    </row>
    <row r="60" spans="1:28" x14ac:dyDescent="0.3">
      <c r="A60" s="53">
        <v>29</v>
      </c>
      <c r="B60" s="18">
        <v>1.512</v>
      </c>
      <c r="C60" s="18">
        <v>1.556</v>
      </c>
      <c r="D60" s="18">
        <v>1.5309999999999999</v>
      </c>
      <c r="E60" s="33">
        <v>1.6E-2</v>
      </c>
      <c r="F60" s="33">
        <v>1.4E-2</v>
      </c>
      <c r="G60" s="33">
        <v>1.7000000000000001E-2</v>
      </c>
      <c r="H60" s="27">
        <v>1.54</v>
      </c>
      <c r="I60" s="27">
        <v>1.585</v>
      </c>
      <c r="J60" s="27">
        <v>1.528</v>
      </c>
      <c r="K60" s="18">
        <v>1.496</v>
      </c>
      <c r="L60" s="18">
        <v>1.56</v>
      </c>
      <c r="M60" s="18">
        <v>1.536</v>
      </c>
      <c r="N60" s="33">
        <v>1.0999999999999999E-2</v>
      </c>
      <c r="O60" s="33">
        <v>1.4E-2</v>
      </c>
      <c r="P60" s="33">
        <v>1.2E-2</v>
      </c>
      <c r="Q60" s="27">
        <v>1.0999999999999999E-2</v>
      </c>
      <c r="R60" s="27">
        <v>1.4E-2</v>
      </c>
      <c r="S60" s="27">
        <v>0.01</v>
      </c>
      <c r="T60" s="18">
        <v>1.5249999999999999</v>
      </c>
      <c r="U60" s="18">
        <v>1.5649999999999999</v>
      </c>
      <c r="V60" s="18">
        <v>1.526</v>
      </c>
      <c r="W60" s="33">
        <v>8.9999999999999993E-3</v>
      </c>
      <c r="X60" s="33">
        <v>1.7000000000000001E-2</v>
      </c>
      <c r="Y60" s="33">
        <v>8.9999999999999993E-3</v>
      </c>
      <c r="Z60" s="27">
        <v>1.3069999999999999</v>
      </c>
      <c r="AA60" s="27">
        <v>1.478</v>
      </c>
      <c r="AB60" s="27">
        <v>1.2490000000000001</v>
      </c>
    </row>
    <row r="61" spans="1:28" x14ac:dyDescent="0.3">
      <c r="A61" s="53">
        <v>29.5</v>
      </c>
      <c r="B61" s="18">
        <v>1.5149999999999999</v>
      </c>
      <c r="C61" s="18">
        <v>1.5580000000000001</v>
      </c>
      <c r="D61" s="18">
        <v>1.534</v>
      </c>
      <c r="E61" s="33">
        <v>1.7999999999999999E-2</v>
      </c>
      <c r="F61" s="33">
        <v>1.4E-2</v>
      </c>
      <c r="G61" s="33">
        <v>1.4999999999999999E-2</v>
      </c>
      <c r="H61" s="27">
        <v>1.542</v>
      </c>
      <c r="I61" s="27">
        <v>1.587</v>
      </c>
      <c r="J61" s="27">
        <v>1.53</v>
      </c>
      <c r="K61" s="18">
        <v>1.498</v>
      </c>
      <c r="L61" s="18">
        <v>1.5629999999999999</v>
      </c>
      <c r="M61" s="18">
        <v>1.5389999999999999</v>
      </c>
      <c r="N61" s="33">
        <v>1.2E-2</v>
      </c>
      <c r="O61" s="33">
        <v>1.4E-2</v>
      </c>
      <c r="P61" s="33">
        <v>1.0999999999999999E-2</v>
      </c>
      <c r="Q61" s="27">
        <v>1.0999999999999999E-2</v>
      </c>
      <c r="R61" s="27">
        <v>1.4E-2</v>
      </c>
      <c r="S61" s="27">
        <v>0.01</v>
      </c>
      <c r="T61" s="18">
        <v>1.528</v>
      </c>
      <c r="U61" s="18">
        <v>1.5680000000000001</v>
      </c>
      <c r="V61" s="18">
        <v>1.53</v>
      </c>
      <c r="W61" s="33">
        <v>0.01</v>
      </c>
      <c r="X61" s="33">
        <v>1.6E-2</v>
      </c>
      <c r="Y61" s="33">
        <v>8.9999999999999993E-3</v>
      </c>
      <c r="Z61" s="27">
        <v>1.3160000000000001</v>
      </c>
      <c r="AA61" s="27">
        <v>1.494</v>
      </c>
      <c r="AB61" s="27">
        <v>1.2549999999999999</v>
      </c>
    </row>
    <row r="62" spans="1:28" x14ac:dyDescent="0.3">
      <c r="A62" s="53">
        <v>30</v>
      </c>
      <c r="B62" s="18">
        <v>1.5169999999999999</v>
      </c>
      <c r="C62" s="18">
        <v>1.5609999999999999</v>
      </c>
      <c r="D62" s="18">
        <v>1.5369999999999999</v>
      </c>
      <c r="E62" s="33">
        <v>1.7000000000000001E-2</v>
      </c>
      <c r="F62" s="33">
        <v>1.4E-2</v>
      </c>
      <c r="G62" s="33">
        <v>1.4999999999999999E-2</v>
      </c>
      <c r="H62" s="27">
        <v>1.5449999999999999</v>
      </c>
      <c r="I62" s="27">
        <v>1.589</v>
      </c>
      <c r="J62" s="27">
        <v>1.532</v>
      </c>
      <c r="K62" s="18">
        <v>1.5009999999999999</v>
      </c>
      <c r="L62" s="18">
        <v>1.5649999999999999</v>
      </c>
      <c r="M62" s="18">
        <v>1.5409999999999999</v>
      </c>
      <c r="N62" s="33">
        <v>1.0999999999999999E-2</v>
      </c>
      <c r="O62" s="33">
        <v>1.4E-2</v>
      </c>
      <c r="P62" s="33">
        <v>1.0999999999999999E-2</v>
      </c>
      <c r="Q62" s="27">
        <v>1.0999999999999999E-2</v>
      </c>
      <c r="R62" s="27">
        <v>1.4E-2</v>
      </c>
      <c r="S62" s="27">
        <v>8.9999999999999993E-3</v>
      </c>
      <c r="T62" s="18">
        <v>1.5309999999999999</v>
      </c>
      <c r="U62" s="18">
        <v>1.569</v>
      </c>
      <c r="V62" s="18">
        <v>1.5329999999999999</v>
      </c>
      <c r="W62" s="33">
        <v>0.01</v>
      </c>
      <c r="X62" s="33">
        <v>1.7000000000000001E-2</v>
      </c>
      <c r="Y62" s="33">
        <v>8.0000000000000002E-3</v>
      </c>
      <c r="Z62" s="27">
        <v>1.325</v>
      </c>
      <c r="AA62" s="27">
        <v>1.506</v>
      </c>
      <c r="AB62" s="27">
        <v>1.2609999999999999</v>
      </c>
    </row>
  </sheetData>
  <mergeCells count="10">
    <mergeCell ref="H2:J2"/>
    <mergeCell ref="E2:G2"/>
    <mergeCell ref="B2:D2"/>
    <mergeCell ref="B1:AB1"/>
    <mergeCell ref="Z2:AB2"/>
    <mergeCell ref="W2:Y2"/>
    <mergeCell ref="T2:V2"/>
    <mergeCell ref="Q2:S2"/>
    <mergeCell ref="N2:P2"/>
    <mergeCell ref="K2:M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FE72-A061-4455-891C-F13F591BDCB4}">
  <dimension ref="A1:BD58"/>
  <sheetViews>
    <sheetView workbookViewId="0">
      <selection sqref="A1:F1"/>
    </sheetView>
  </sheetViews>
  <sheetFormatPr defaultRowHeight="14.4" x14ac:dyDescent="0.3"/>
  <cols>
    <col min="1" max="1" width="18.77734375" bestFit="1" customWidth="1"/>
    <col min="2" max="2" width="13.6640625" bestFit="1" customWidth="1"/>
    <col min="3" max="3" width="17.88671875" bestFit="1" customWidth="1"/>
    <col min="4" max="4" width="18.77734375" bestFit="1" customWidth="1"/>
    <col min="5" max="5" width="13.6640625" bestFit="1" customWidth="1"/>
    <col min="6" max="6" width="17.88671875" bestFit="1" customWidth="1"/>
    <col min="8" max="56" width="8.88671875" style="129"/>
  </cols>
  <sheetData>
    <row r="1" spans="1:53" ht="15.6" x14ac:dyDescent="0.35">
      <c r="A1" s="124" t="s">
        <v>158</v>
      </c>
      <c r="B1" s="124"/>
      <c r="C1" s="124"/>
      <c r="D1" s="124"/>
      <c r="E1" s="124"/>
      <c r="F1" s="124"/>
    </row>
    <row r="2" spans="1:53" x14ac:dyDescent="0.3">
      <c r="A2" s="112" t="s">
        <v>151</v>
      </c>
      <c r="B2" s="113"/>
      <c r="C2" s="114"/>
      <c r="D2" s="112" t="s">
        <v>152</v>
      </c>
      <c r="E2" s="113"/>
      <c r="F2" s="114"/>
    </row>
    <row r="3" spans="1:53" x14ac:dyDescent="0.3">
      <c r="A3" s="117" t="s">
        <v>149</v>
      </c>
      <c r="B3" s="118" t="s">
        <v>146</v>
      </c>
      <c r="C3" s="119" t="s">
        <v>147</v>
      </c>
      <c r="D3" s="117" t="s">
        <v>149</v>
      </c>
      <c r="E3" s="118" t="s">
        <v>146</v>
      </c>
      <c r="F3" s="119" t="s">
        <v>147</v>
      </c>
    </row>
    <row r="4" spans="1:53" x14ac:dyDescent="0.3">
      <c r="A4" s="134">
        <v>6.9</v>
      </c>
      <c r="B4" s="137">
        <v>3.7570000000000001</v>
      </c>
      <c r="C4" s="141">
        <v>3.601</v>
      </c>
      <c r="D4" s="140">
        <v>7.1210000000000004</v>
      </c>
      <c r="E4" s="137">
        <v>6.7270000000000003</v>
      </c>
      <c r="F4" s="143">
        <v>5.702</v>
      </c>
    </row>
    <row r="5" spans="1:53" x14ac:dyDescent="0.3">
      <c r="A5" s="135">
        <v>6.8419999999999996</v>
      </c>
      <c r="B5" s="138">
        <v>4.2590000000000003</v>
      </c>
      <c r="C5" s="141">
        <v>2.6720000000000002</v>
      </c>
      <c r="D5" s="115">
        <v>7.4829999999999997</v>
      </c>
      <c r="E5" s="138">
        <v>5.99</v>
      </c>
      <c r="F5" s="144">
        <v>7.3</v>
      </c>
    </row>
    <row r="6" spans="1:53" x14ac:dyDescent="0.3">
      <c r="A6" s="135">
        <v>6.8609999999999998</v>
      </c>
      <c r="B6" s="138">
        <v>6.117</v>
      </c>
      <c r="C6" s="141">
        <v>4.1040000000000001</v>
      </c>
      <c r="D6" s="115">
        <v>7.3659999999999997</v>
      </c>
      <c r="E6" s="138">
        <v>7.6120000000000001</v>
      </c>
      <c r="F6" s="144">
        <v>7.5670000000000002</v>
      </c>
    </row>
    <row r="7" spans="1:53" x14ac:dyDescent="0.3">
      <c r="A7" s="135">
        <v>7.1669999999999998</v>
      </c>
      <c r="B7" s="138">
        <v>6.9210000000000003</v>
      </c>
      <c r="C7" s="141">
        <v>4.335</v>
      </c>
      <c r="D7" s="115">
        <v>7.2060000000000004</v>
      </c>
      <c r="E7" s="138">
        <v>6.0869999999999997</v>
      </c>
      <c r="F7" s="144">
        <v>2.5249999999999999</v>
      </c>
    </row>
    <row r="8" spans="1:53" x14ac:dyDescent="0.3">
      <c r="A8" s="135">
        <v>6.36</v>
      </c>
      <c r="B8" s="138">
        <v>5.0709999999999997</v>
      </c>
      <c r="C8" s="141">
        <v>3.5859999999999999</v>
      </c>
      <c r="D8" s="115">
        <v>6.984</v>
      </c>
      <c r="E8" s="138">
        <v>7.2670000000000003</v>
      </c>
      <c r="F8" s="144">
        <v>7.0140000000000002</v>
      </c>
      <c r="H8" s="159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</row>
    <row r="9" spans="1:53" x14ac:dyDescent="0.3">
      <c r="A9" s="135">
        <v>7.0179999999999998</v>
      </c>
      <c r="B9" s="138">
        <v>4.6989999999999998</v>
      </c>
      <c r="C9" s="141">
        <v>4.59</v>
      </c>
      <c r="D9" s="115">
        <v>7.4489999999999998</v>
      </c>
      <c r="E9" s="138">
        <v>7.3339999999999996</v>
      </c>
      <c r="F9" s="144">
        <v>6.6310000000000002</v>
      </c>
      <c r="H9" s="161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</row>
    <row r="10" spans="1:53" x14ac:dyDescent="0.3">
      <c r="A10" s="135">
        <v>6.9</v>
      </c>
      <c r="B10" s="138">
        <v>7.0910000000000002</v>
      </c>
      <c r="C10" s="141">
        <v>4.2850000000000001</v>
      </c>
      <c r="D10" s="115">
        <v>6.12</v>
      </c>
      <c r="E10" s="138">
        <v>5.6369999999999996</v>
      </c>
      <c r="F10" s="144">
        <v>6.9980000000000002</v>
      </c>
      <c r="H10" s="161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</row>
    <row r="11" spans="1:53" x14ac:dyDescent="0.3">
      <c r="A11" s="135">
        <v>6.15</v>
      </c>
      <c r="B11" s="138">
        <v>6.173</v>
      </c>
      <c r="C11" s="141">
        <v>7.3890000000000002</v>
      </c>
      <c r="D11" s="115">
        <v>5.85</v>
      </c>
      <c r="E11" s="138">
        <v>5.2949999999999999</v>
      </c>
      <c r="F11" s="144">
        <v>5.0519999999999996</v>
      </c>
    </row>
    <row r="12" spans="1:53" x14ac:dyDescent="0.3">
      <c r="A12" s="136">
        <v>7.39</v>
      </c>
      <c r="B12" s="138">
        <v>5.8239999999999998</v>
      </c>
      <c r="C12" s="141">
        <v>6.6449999999999996</v>
      </c>
      <c r="D12" s="116">
        <v>7.41</v>
      </c>
      <c r="E12" s="138">
        <v>7.3959999999999999</v>
      </c>
      <c r="F12" s="144">
        <v>5.0010000000000003</v>
      </c>
    </row>
    <row r="13" spans="1:53" x14ac:dyDescent="0.3">
      <c r="A13" s="130"/>
      <c r="B13" s="138">
        <v>5.3979999999999997</v>
      </c>
      <c r="C13" s="141">
        <v>3.698</v>
      </c>
      <c r="D13" s="127"/>
      <c r="E13" s="138">
        <v>7.3470000000000004</v>
      </c>
      <c r="F13" s="144">
        <v>7.5830000000000002</v>
      </c>
      <c r="H13" s="161"/>
      <c r="I13" s="161"/>
    </row>
    <row r="14" spans="1:53" x14ac:dyDescent="0.3">
      <c r="A14" s="131"/>
      <c r="B14" s="138">
        <v>7.1319999999999997</v>
      </c>
      <c r="C14" s="141">
        <v>1.526</v>
      </c>
      <c r="D14" s="127"/>
      <c r="E14" s="138">
        <v>6.04</v>
      </c>
      <c r="F14" s="144">
        <v>7.3869999999999996</v>
      </c>
      <c r="H14" s="162"/>
      <c r="I14" s="162"/>
      <c r="J14" s="163"/>
      <c r="K14" s="162"/>
      <c r="L14" s="162"/>
      <c r="M14" s="163"/>
      <c r="N14" s="162"/>
      <c r="O14" s="162"/>
      <c r="Q14" s="126"/>
      <c r="R14" s="126"/>
      <c r="S14" s="126"/>
      <c r="T14" s="126"/>
      <c r="U14" s="126"/>
      <c r="V14" s="126"/>
      <c r="W14" s="126"/>
      <c r="X14" s="126"/>
    </row>
    <row r="15" spans="1:53" x14ac:dyDescent="0.3">
      <c r="A15" s="127"/>
      <c r="B15" s="138">
        <v>3.194</v>
      </c>
      <c r="C15" s="141">
        <v>7.5060000000000002</v>
      </c>
      <c r="D15" s="127"/>
      <c r="E15" s="138">
        <v>3.3290000000000002</v>
      </c>
      <c r="F15" s="144">
        <v>7.3769999999999998</v>
      </c>
      <c r="H15" s="162"/>
      <c r="I15" s="162"/>
      <c r="J15" s="163"/>
      <c r="K15" s="162"/>
      <c r="L15" s="162"/>
      <c r="M15" s="163"/>
      <c r="N15" s="162"/>
      <c r="O15" s="162"/>
      <c r="Q15" s="126"/>
      <c r="R15" s="126"/>
      <c r="S15" s="126"/>
      <c r="T15" s="126"/>
      <c r="U15" s="126"/>
      <c r="V15" s="126"/>
      <c r="W15" s="126"/>
      <c r="X15" s="126"/>
    </row>
    <row r="16" spans="1:53" x14ac:dyDescent="0.3">
      <c r="A16" s="127"/>
      <c r="B16" s="138">
        <v>7.32</v>
      </c>
      <c r="C16" s="141">
        <v>6.46</v>
      </c>
      <c r="D16" s="127"/>
      <c r="E16" s="138">
        <v>7.85</v>
      </c>
      <c r="F16" s="144">
        <v>7.85</v>
      </c>
      <c r="H16" s="162"/>
      <c r="I16" s="162"/>
      <c r="J16" s="163"/>
      <c r="K16" s="162"/>
      <c r="L16" s="162"/>
      <c r="M16" s="163"/>
      <c r="N16" s="162"/>
      <c r="O16" s="162"/>
      <c r="Q16" s="126"/>
      <c r="R16" s="126"/>
      <c r="S16" s="126"/>
      <c r="T16" s="126"/>
      <c r="U16" s="126"/>
      <c r="V16" s="126"/>
      <c r="W16" s="126"/>
      <c r="X16" s="126"/>
    </row>
    <row r="17" spans="1:24" x14ac:dyDescent="0.3">
      <c r="A17" s="127"/>
      <c r="B17" s="138">
        <v>2.7</v>
      </c>
      <c r="C17" s="141">
        <v>4.5199999999999996</v>
      </c>
      <c r="D17" s="127"/>
      <c r="E17" s="138">
        <v>7.64</v>
      </c>
      <c r="F17" s="144">
        <v>5.9</v>
      </c>
      <c r="H17" s="162"/>
      <c r="I17" s="162"/>
      <c r="J17" s="163"/>
      <c r="K17" s="162"/>
      <c r="L17" s="162"/>
      <c r="M17" s="163"/>
      <c r="N17" s="162"/>
      <c r="O17" s="162"/>
      <c r="Q17" s="126"/>
      <c r="R17" s="126"/>
      <c r="S17" s="126"/>
      <c r="T17" s="126"/>
      <c r="U17" s="126"/>
      <c r="V17" s="126"/>
      <c r="W17" s="126"/>
      <c r="X17" s="126"/>
    </row>
    <row r="18" spans="1:24" x14ac:dyDescent="0.3">
      <c r="A18" s="127"/>
      <c r="B18" s="138">
        <v>7.52</v>
      </c>
      <c r="C18" s="141">
        <v>7.55</v>
      </c>
      <c r="D18" s="127"/>
      <c r="E18" s="138">
        <v>6.54</v>
      </c>
      <c r="F18" s="144">
        <v>7.52</v>
      </c>
      <c r="H18" s="162"/>
      <c r="I18" s="162"/>
      <c r="J18" s="163"/>
      <c r="K18" s="162"/>
      <c r="L18" s="162"/>
      <c r="M18" s="163"/>
      <c r="N18" s="162"/>
      <c r="O18" s="162"/>
      <c r="Q18" s="126"/>
      <c r="R18" s="126"/>
      <c r="S18" s="126"/>
      <c r="T18" s="126"/>
      <c r="U18" s="126"/>
      <c r="V18" s="126"/>
      <c r="W18" s="126"/>
      <c r="X18" s="126"/>
    </row>
    <row r="19" spans="1:24" x14ac:dyDescent="0.3">
      <c r="A19" s="127"/>
      <c r="B19" s="138">
        <v>6.78</v>
      </c>
      <c r="C19" s="141">
        <v>3.99</v>
      </c>
      <c r="D19" s="127"/>
      <c r="E19" s="138">
        <v>7.08</v>
      </c>
      <c r="F19" s="144">
        <v>4.1900000000000004</v>
      </c>
      <c r="H19" s="162"/>
      <c r="I19" s="162"/>
      <c r="J19" s="163"/>
      <c r="K19" s="162"/>
      <c r="L19" s="162"/>
      <c r="M19" s="163"/>
      <c r="N19" s="162"/>
      <c r="O19" s="162"/>
      <c r="Q19" s="126"/>
      <c r="R19" s="126"/>
      <c r="S19" s="126"/>
      <c r="T19" s="126"/>
      <c r="U19" s="126"/>
      <c r="V19" s="126"/>
      <c r="W19" s="126"/>
      <c r="X19" s="126"/>
    </row>
    <row r="20" spans="1:24" x14ac:dyDescent="0.3">
      <c r="A20" s="127"/>
      <c r="B20" s="138">
        <v>5.36</v>
      </c>
      <c r="C20" s="141">
        <v>5.53</v>
      </c>
      <c r="D20" s="127"/>
      <c r="E20" s="138">
        <v>7.57</v>
      </c>
      <c r="F20" s="144">
        <v>6.12</v>
      </c>
      <c r="H20" s="162"/>
      <c r="I20" s="162"/>
      <c r="J20" s="163"/>
      <c r="K20" s="162"/>
      <c r="L20" s="162"/>
      <c r="M20" s="163"/>
      <c r="N20" s="162"/>
      <c r="O20" s="162"/>
      <c r="Q20" s="126"/>
      <c r="R20" s="126"/>
      <c r="S20" s="126"/>
      <c r="T20" s="126"/>
      <c r="U20" s="126"/>
      <c r="V20" s="126"/>
      <c r="W20" s="126"/>
      <c r="X20" s="126"/>
    </row>
    <row r="21" spans="1:24" x14ac:dyDescent="0.3">
      <c r="A21" s="128"/>
      <c r="B21" s="139">
        <v>5.68</v>
      </c>
      <c r="C21" s="142">
        <v>6.4</v>
      </c>
      <c r="D21" s="128"/>
      <c r="E21" s="139">
        <v>6.75</v>
      </c>
      <c r="F21" s="145">
        <v>6.26</v>
      </c>
      <c r="H21" s="162"/>
      <c r="I21" s="162"/>
      <c r="J21" s="163"/>
      <c r="K21" s="162"/>
      <c r="L21" s="162"/>
      <c r="M21" s="163"/>
      <c r="N21" s="162"/>
      <c r="O21" s="162"/>
      <c r="Q21" s="126"/>
      <c r="R21" s="126"/>
      <c r="S21" s="126"/>
      <c r="T21" s="126"/>
      <c r="U21" s="126"/>
      <c r="V21" s="126"/>
      <c r="W21" s="126"/>
      <c r="X21" s="126"/>
    </row>
    <row r="22" spans="1:24" x14ac:dyDescent="0.3">
      <c r="H22" s="162"/>
      <c r="I22" s="162"/>
      <c r="J22" s="163"/>
      <c r="K22" s="162"/>
      <c r="L22" s="162"/>
      <c r="M22" s="163"/>
      <c r="N22" s="162"/>
      <c r="O22" s="162"/>
      <c r="Q22" s="126"/>
      <c r="R22" s="126"/>
      <c r="S22" s="126"/>
      <c r="T22" s="126"/>
      <c r="U22" s="126"/>
      <c r="V22" s="126"/>
      <c r="W22" s="126"/>
      <c r="X22" s="126"/>
    </row>
    <row r="23" spans="1:24" x14ac:dyDescent="0.3">
      <c r="H23" s="162"/>
      <c r="I23" s="162"/>
      <c r="J23" s="163"/>
      <c r="K23" s="162"/>
      <c r="L23" s="162"/>
      <c r="M23" s="164"/>
      <c r="N23" s="164"/>
      <c r="O23" s="164"/>
      <c r="Q23" s="126"/>
      <c r="R23" s="126"/>
      <c r="S23" s="126"/>
      <c r="T23" s="126"/>
      <c r="U23" s="126"/>
      <c r="V23" s="126"/>
      <c r="W23" s="126"/>
      <c r="X23" s="126"/>
    </row>
    <row r="24" spans="1:24" x14ac:dyDescent="0.3">
      <c r="H24" s="162"/>
      <c r="I24" s="162"/>
      <c r="J24" s="163"/>
      <c r="K24" s="162"/>
      <c r="L24" s="162"/>
      <c r="M24" s="164"/>
      <c r="N24" s="164"/>
      <c r="O24" s="164"/>
      <c r="Q24" s="126"/>
      <c r="R24" s="126"/>
      <c r="S24" s="126"/>
      <c r="T24" s="126"/>
      <c r="U24" s="126"/>
      <c r="V24" s="126"/>
      <c r="W24" s="126"/>
      <c r="X24" s="126"/>
    </row>
    <row r="25" spans="1:24" x14ac:dyDescent="0.3">
      <c r="H25" s="162"/>
      <c r="I25" s="162"/>
      <c r="J25" s="163"/>
      <c r="K25" s="162"/>
      <c r="L25" s="162"/>
      <c r="M25" s="164"/>
      <c r="N25" s="164"/>
      <c r="O25" s="164"/>
      <c r="Q25" s="126"/>
      <c r="R25" s="126"/>
      <c r="S25" s="126"/>
      <c r="T25" s="126"/>
      <c r="U25" s="126"/>
      <c r="V25" s="126"/>
      <c r="W25" s="126"/>
      <c r="X25" s="126"/>
    </row>
    <row r="26" spans="1:24" x14ac:dyDescent="0.3">
      <c r="H26" s="162"/>
      <c r="I26" s="162"/>
      <c r="J26" s="163"/>
      <c r="K26" s="162"/>
      <c r="L26" s="162"/>
      <c r="M26" s="164"/>
      <c r="N26" s="164"/>
      <c r="O26" s="164"/>
      <c r="Q26" s="126"/>
      <c r="R26" s="126"/>
      <c r="S26" s="126"/>
      <c r="T26" s="126"/>
      <c r="U26" s="126"/>
      <c r="V26" s="126"/>
      <c r="W26" s="126"/>
      <c r="X26" s="126"/>
    </row>
    <row r="27" spans="1:24" x14ac:dyDescent="0.3">
      <c r="H27" s="162"/>
      <c r="I27" s="162"/>
      <c r="J27" s="163"/>
      <c r="K27" s="162"/>
      <c r="L27" s="162"/>
      <c r="M27" s="164"/>
      <c r="N27" s="164"/>
      <c r="O27" s="164"/>
      <c r="Q27" s="126"/>
      <c r="R27" s="126"/>
      <c r="S27" s="126"/>
      <c r="T27" s="126"/>
      <c r="U27" s="126"/>
      <c r="V27" s="126"/>
      <c r="W27" s="126"/>
      <c r="X27" s="126"/>
    </row>
    <row r="28" spans="1:24" x14ac:dyDescent="0.3">
      <c r="H28" s="162"/>
      <c r="I28" s="162"/>
      <c r="J28" s="163"/>
      <c r="K28" s="162"/>
      <c r="L28" s="162"/>
      <c r="M28" s="164"/>
      <c r="N28" s="164"/>
      <c r="O28" s="164"/>
      <c r="Q28" s="126"/>
      <c r="R28" s="126"/>
      <c r="S28" s="126"/>
      <c r="T28" s="126"/>
      <c r="U28" s="126"/>
      <c r="V28" s="126"/>
      <c r="W28" s="126"/>
      <c r="X28" s="126"/>
    </row>
    <row r="29" spans="1:24" x14ac:dyDescent="0.3">
      <c r="H29" s="162"/>
      <c r="I29" s="162"/>
      <c r="J29" s="163"/>
      <c r="K29" s="162"/>
      <c r="L29" s="162"/>
      <c r="M29" s="164"/>
      <c r="N29" s="164"/>
      <c r="O29" s="164"/>
      <c r="Q29" s="126"/>
      <c r="R29" s="126"/>
      <c r="S29" s="126"/>
      <c r="T29" s="126"/>
      <c r="U29" s="126"/>
      <c r="V29" s="126"/>
      <c r="W29" s="126"/>
      <c r="X29" s="126"/>
    </row>
    <row r="30" spans="1:24" x14ac:dyDescent="0.3">
      <c r="H30" s="162"/>
      <c r="I30" s="162"/>
      <c r="J30" s="163"/>
      <c r="K30" s="162"/>
      <c r="L30" s="162"/>
      <c r="M30" s="164"/>
      <c r="N30" s="164"/>
      <c r="O30" s="164"/>
      <c r="Q30" s="126"/>
      <c r="R30" s="126"/>
      <c r="S30" s="126"/>
      <c r="T30" s="126"/>
      <c r="U30" s="126"/>
      <c r="V30" s="126"/>
      <c r="W30" s="126"/>
      <c r="X30" s="126"/>
    </row>
    <row r="31" spans="1:24" x14ac:dyDescent="0.3">
      <c r="H31" s="162"/>
      <c r="I31" s="162"/>
      <c r="J31" s="163"/>
      <c r="K31" s="162"/>
      <c r="L31" s="162"/>
      <c r="M31" s="164"/>
      <c r="N31" s="164"/>
      <c r="O31" s="164"/>
      <c r="Q31" s="126"/>
      <c r="R31" s="126"/>
      <c r="S31" s="126"/>
      <c r="T31" s="126"/>
      <c r="U31" s="126"/>
      <c r="V31" s="126"/>
      <c r="W31" s="126"/>
      <c r="X31" s="126"/>
    </row>
    <row r="32" spans="1:24" x14ac:dyDescent="0.3">
      <c r="H32" s="126"/>
      <c r="I32" s="126"/>
      <c r="J32" s="165"/>
    </row>
    <row r="33" spans="8:10" x14ac:dyDescent="0.3">
      <c r="H33" s="126"/>
      <c r="I33" s="126"/>
      <c r="J33" s="165"/>
    </row>
    <row r="34" spans="8:10" x14ac:dyDescent="0.3">
      <c r="H34" s="126"/>
      <c r="I34" s="126"/>
      <c r="J34" s="165"/>
    </row>
    <row r="35" spans="8:10" x14ac:dyDescent="0.3">
      <c r="H35" s="126"/>
      <c r="I35" s="126"/>
      <c r="J35" s="165"/>
    </row>
    <row r="36" spans="8:10" x14ac:dyDescent="0.3">
      <c r="H36" s="126"/>
      <c r="I36" s="126"/>
      <c r="J36" s="165"/>
    </row>
    <row r="37" spans="8:10" x14ac:dyDescent="0.3">
      <c r="H37" s="126"/>
      <c r="I37" s="126"/>
      <c r="J37" s="165"/>
    </row>
    <row r="38" spans="8:10" x14ac:dyDescent="0.3">
      <c r="H38" s="126"/>
      <c r="I38" s="126"/>
      <c r="J38" s="165"/>
    </row>
    <row r="39" spans="8:10" x14ac:dyDescent="0.3">
      <c r="H39" s="126"/>
      <c r="I39" s="126"/>
      <c r="J39" s="165"/>
    </row>
    <row r="40" spans="8:10" x14ac:dyDescent="0.3">
      <c r="H40" s="126"/>
      <c r="I40" s="126"/>
      <c r="J40" s="165"/>
    </row>
    <row r="41" spans="8:10" x14ac:dyDescent="0.3">
      <c r="H41" s="126"/>
      <c r="I41" s="126"/>
      <c r="J41" s="165"/>
    </row>
    <row r="42" spans="8:10" x14ac:dyDescent="0.3">
      <c r="H42" s="126"/>
      <c r="I42" s="126"/>
      <c r="J42" s="165"/>
    </row>
    <row r="43" spans="8:10" x14ac:dyDescent="0.3">
      <c r="H43" s="126"/>
      <c r="I43" s="126"/>
      <c r="J43" s="165"/>
    </row>
    <row r="44" spans="8:10" x14ac:dyDescent="0.3">
      <c r="H44" s="126"/>
      <c r="I44" s="126"/>
      <c r="J44" s="165"/>
    </row>
    <row r="45" spans="8:10" x14ac:dyDescent="0.3">
      <c r="H45" s="126"/>
      <c r="I45" s="126"/>
      <c r="J45" s="165"/>
    </row>
    <row r="46" spans="8:10" x14ac:dyDescent="0.3">
      <c r="H46" s="126"/>
      <c r="I46" s="126"/>
      <c r="J46" s="165"/>
    </row>
    <row r="47" spans="8:10" x14ac:dyDescent="0.3">
      <c r="H47" s="126"/>
      <c r="I47" s="126"/>
      <c r="J47" s="165"/>
    </row>
    <row r="48" spans="8:10" x14ac:dyDescent="0.3">
      <c r="H48" s="126"/>
      <c r="I48" s="126"/>
      <c r="J48" s="165"/>
    </row>
    <row r="49" spans="8:10" x14ac:dyDescent="0.3">
      <c r="H49" s="126"/>
      <c r="I49" s="126"/>
      <c r="J49" s="165"/>
    </row>
    <row r="50" spans="8:10" x14ac:dyDescent="0.3">
      <c r="H50" s="126"/>
      <c r="I50" s="126"/>
      <c r="J50" s="165"/>
    </row>
    <row r="51" spans="8:10" x14ac:dyDescent="0.3">
      <c r="H51" s="126"/>
      <c r="I51" s="126"/>
      <c r="J51" s="165"/>
    </row>
    <row r="52" spans="8:10" x14ac:dyDescent="0.3">
      <c r="H52" s="126"/>
      <c r="I52" s="126"/>
      <c r="J52" s="165"/>
    </row>
    <row r="53" spans="8:10" x14ac:dyDescent="0.3">
      <c r="H53" s="126"/>
      <c r="I53" s="126"/>
      <c r="J53" s="165"/>
    </row>
    <row r="54" spans="8:10" x14ac:dyDescent="0.3">
      <c r="H54" s="126"/>
      <c r="I54" s="126"/>
      <c r="J54" s="165"/>
    </row>
    <row r="55" spans="8:10" x14ac:dyDescent="0.3">
      <c r="H55" s="126"/>
      <c r="I55" s="126"/>
      <c r="J55" s="165"/>
    </row>
    <row r="56" spans="8:10" x14ac:dyDescent="0.3">
      <c r="H56" s="126"/>
      <c r="I56" s="126"/>
      <c r="J56" s="165"/>
    </row>
    <row r="57" spans="8:10" x14ac:dyDescent="0.3">
      <c r="H57" s="126"/>
      <c r="I57" s="126"/>
      <c r="J57" s="165"/>
    </row>
    <row r="58" spans="8:10" x14ac:dyDescent="0.3">
      <c r="H58" s="126"/>
      <c r="I58" s="126"/>
      <c r="J58" s="165"/>
    </row>
  </sheetData>
  <mergeCells count="3">
    <mergeCell ref="A1:F1"/>
    <mergeCell ref="A2:C2"/>
    <mergeCell ref="D2:F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202D-3582-4EB2-9691-FA34D8DEDE27}">
  <dimension ref="A1:F22"/>
  <sheetViews>
    <sheetView workbookViewId="0">
      <selection sqref="A1:F21"/>
    </sheetView>
  </sheetViews>
  <sheetFormatPr defaultRowHeight="14.4" x14ac:dyDescent="0.3"/>
  <cols>
    <col min="1" max="1" width="18.77734375" bestFit="1" customWidth="1"/>
    <col min="2" max="2" width="13.6640625" bestFit="1" customWidth="1"/>
    <col min="3" max="3" width="17.88671875" bestFit="1" customWidth="1"/>
    <col min="4" max="4" width="18.77734375" bestFit="1" customWidth="1"/>
    <col min="5" max="5" width="13.6640625" bestFit="1" customWidth="1"/>
    <col min="6" max="6" width="17.88671875" bestFit="1" customWidth="1"/>
  </cols>
  <sheetData>
    <row r="1" spans="1:6" x14ac:dyDescent="0.3">
      <c r="A1" s="124" t="s">
        <v>150</v>
      </c>
      <c r="B1" s="124"/>
      <c r="C1" s="124"/>
      <c r="D1" s="124"/>
      <c r="E1" s="124"/>
      <c r="F1" s="124"/>
    </row>
    <row r="2" spans="1:6" x14ac:dyDescent="0.3">
      <c r="A2" s="112" t="s">
        <v>151</v>
      </c>
      <c r="B2" s="113"/>
      <c r="C2" s="114"/>
      <c r="D2" s="112" t="s">
        <v>152</v>
      </c>
      <c r="E2" s="113"/>
      <c r="F2" s="114"/>
    </row>
    <row r="3" spans="1:6" x14ac:dyDescent="0.3">
      <c r="A3" s="117" t="s">
        <v>149</v>
      </c>
      <c r="B3" s="118" t="s">
        <v>146</v>
      </c>
      <c r="C3" s="119" t="s">
        <v>147</v>
      </c>
      <c r="D3" s="117" t="s">
        <v>149</v>
      </c>
      <c r="E3" s="118" t="s">
        <v>146</v>
      </c>
      <c r="F3" s="119" t="s">
        <v>147</v>
      </c>
    </row>
    <row r="4" spans="1:6" x14ac:dyDescent="0.3">
      <c r="A4" s="134">
        <v>0.31900000000000001</v>
      </c>
      <c r="B4" s="137">
        <v>0.26300000000000001</v>
      </c>
      <c r="C4" s="141">
        <v>10.577999999999999</v>
      </c>
      <c r="D4" s="140">
        <v>0.78100000000000003</v>
      </c>
      <c r="E4" s="137">
        <v>0.82399999999999995</v>
      </c>
      <c r="F4" s="143">
        <v>0.66700000000000004</v>
      </c>
    </row>
    <row r="5" spans="1:6" x14ac:dyDescent="0.3">
      <c r="A5" s="135">
        <v>1.1719999999999999</v>
      </c>
      <c r="B5" s="138">
        <v>0.26900000000000002</v>
      </c>
      <c r="C5" s="141">
        <v>0.14399999999999999</v>
      </c>
      <c r="D5" s="115">
        <v>0.33900000000000002</v>
      </c>
      <c r="E5" s="138">
        <v>0.32500000000000001</v>
      </c>
      <c r="F5" s="144">
        <v>1.427</v>
      </c>
    </row>
    <row r="6" spans="1:6" x14ac:dyDescent="0.3">
      <c r="A6" s="135">
        <v>0.32900000000000001</v>
      </c>
      <c r="B6" s="138">
        <v>0.87</v>
      </c>
      <c r="C6" s="141">
        <v>1.5109999999999999</v>
      </c>
      <c r="D6" s="115">
        <v>0.747</v>
      </c>
      <c r="E6" s="138">
        <v>9.5000000000000001E-2</v>
      </c>
      <c r="F6" s="144">
        <v>0.81399999999999995</v>
      </c>
    </row>
    <row r="7" spans="1:6" x14ac:dyDescent="0.3">
      <c r="A7" s="135">
        <v>0.90300000000000002</v>
      </c>
      <c r="B7" s="138">
        <v>0.49</v>
      </c>
      <c r="C7" s="141">
        <v>0.156</v>
      </c>
      <c r="D7" s="115">
        <v>0.55700000000000005</v>
      </c>
      <c r="E7" s="138">
        <v>0.81</v>
      </c>
      <c r="F7" s="144">
        <v>16.8</v>
      </c>
    </row>
    <row r="8" spans="1:6" x14ac:dyDescent="0.3">
      <c r="A8" s="135">
        <v>0.95499999999999996</v>
      </c>
      <c r="B8" s="138">
        <v>0.38600000000000001</v>
      </c>
      <c r="C8" s="141">
        <v>6.72</v>
      </c>
      <c r="D8" s="115">
        <v>0.54300000000000004</v>
      </c>
      <c r="E8" s="138">
        <v>0.26300000000000001</v>
      </c>
      <c r="F8" s="144">
        <v>1.278</v>
      </c>
    </row>
    <row r="9" spans="1:6" x14ac:dyDescent="0.3">
      <c r="A9" s="135">
        <v>0.83399999999999996</v>
      </c>
      <c r="B9" s="138">
        <v>0.373</v>
      </c>
      <c r="C9" s="141">
        <v>0.95699999999999996</v>
      </c>
      <c r="D9" s="115">
        <v>1.2549999999999999</v>
      </c>
      <c r="E9" s="138">
        <v>0.40100000000000002</v>
      </c>
      <c r="F9" s="144">
        <v>0.77900000000000003</v>
      </c>
    </row>
    <row r="10" spans="1:6" x14ac:dyDescent="0.3">
      <c r="A10" s="135">
        <v>1.194</v>
      </c>
      <c r="B10" s="138">
        <v>1.1990000000000001</v>
      </c>
      <c r="C10" s="141">
        <v>1.5449999999999999</v>
      </c>
      <c r="D10" s="115">
        <v>0.55100000000000005</v>
      </c>
      <c r="E10" s="138">
        <v>2.379</v>
      </c>
      <c r="F10" s="144">
        <v>0.83299999999999996</v>
      </c>
    </row>
    <row r="11" spans="1:6" x14ac:dyDescent="0.3">
      <c r="A11" s="135">
        <v>0.66</v>
      </c>
      <c r="B11" s="138">
        <v>0.161</v>
      </c>
      <c r="C11" s="141">
        <v>0.52300000000000002</v>
      </c>
      <c r="D11" s="115">
        <v>1.0860000000000001</v>
      </c>
      <c r="E11" s="138">
        <v>0.33400000000000002</v>
      </c>
      <c r="F11" s="144">
        <v>0.71199999999999997</v>
      </c>
    </row>
    <row r="12" spans="1:6" x14ac:dyDescent="0.3">
      <c r="A12" s="136">
        <v>0.88100000000000001</v>
      </c>
      <c r="B12" s="138">
        <v>1.147</v>
      </c>
      <c r="C12" s="141">
        <v>1.53</v>
      </c>
      <c r="D12" s="116">
        <v>0.68799999999999994</v>
      </c>
      <c r="E12" s="138">
        <v>0.80800000000000005</v>
      </c>
      <c r="F12" s="144">
        <v>2.04</v>
      </c>
    </row>
    <row r="13" spans="1:6" x14ac:dyDescent="0.3">
      <c r="A13" s="130"/>
      <c r="B13" s="138">
        <v>0.35099999999999998</v>
      </c>
      <c r="C13" s="141">
        <v>8.5999999999999993E-2</v>
      </c>
      <c r="D13" s="127"/>
      <c r="E13" s="138">
        <v>0.629</v>
      </c>
      <c r="F13" s="144">
        <v>1.0880000000000001</v>
      </c>
    </row>
    <row r="14" spans="1:6" x14ac:dyDescent="0.3">
      <c r="A14" s="131"/>
      <c r="B14" s="138">
        <v>0.42699999999999999</v>
      </c>
      <c r="C14" s="141">
        <v>1.02</v>
      </c>
      <c r="D14" s="127"/>
      <c r="E14" s="138">
        <v>1.3260000000000001</v>
      </c>
      <c r="F14" s="144">
        <v>1.1970000000000001</v>
      </c>
    </row>
    <row r="15" spans="1:6" x14ac:dyDescent="0.3">
      <c r="A15" s="127"/>
      <c r="B15" s="138">
        <v>0.67300000000000004</v>
      </c>
      <c r="C15" s="141">
        <v>2.0819999999999999</v>
      </c>
      <c r="D15" s="127"/>
      <c r="E15" s="138">
        <v>0.29099999999999998</v>
      </c>
      <c r="F15" s="144">
        <v>0.95699999999999996</v>
      </c>
    </row>
    <row r="16" spans="1:6" x14ac:dyDescent="0.3">
      <c r="A16" s="127"/>
      <c r="B16" s="138">
        <v>1.2030000000000001</v>
      </c>
      <c r="C16" s="141">
        <v>0.66200000000000003</v>
      </c>
      <c r="D16" s="127"/>
      <c r="E16" s="138">
        <v>0.39100000000000001</v>
      </c>
      <c r="F16" s="144">
        <v>1.3819999999999999</v>
      </c>
    </row>
    <row r="17" spans="1:6" x14ac:dyDescent="0.3">
      <c r="A17" s="127"/>
      <c r="B17" s="138">
        <v>0.14000000000000001</v>
      </c>
      <c r="C17" s="141">
        <v>0.61699999999999999</v>
      </c>
      <c r="D17" s="127"/>
      <c r="E17" s="138">
        <v>1.6240000000000001</v>
      </c>
      <c r="F17" s="144">
        <v>9.7729999999999997</v>
      </c>
    </row>
    <row r="18" spans="1:6" x14ac:dyDescent="0.3">
      <c r="A18" s="127"/>
      <c r="B18" s="138">
        <v>1.117</v>
      </c>
      <c r="C18" s="141">
        <v>0.88400000000000001</v>
      </c>
      <c r="D18" s="127"/>
      <c r="E18" s="138">
        <v>0.20300000000000001</v>
      </c>
      <c r="F18" s="144">
        <v>0.89100000000000001</v>
      </c>
    </row>
    <row r="19" spans="1:6" x14ac:dyDescent="0.3">
      <c r="A19" s="127"/>
      <c r="B19" s="138">
        <v>0.40699999999999997</v>
      </c>
      <c r="C19" s="141">
        <v>1.194</v>
      </c>
      <c r="D19" s="127"/>
      <c r="E19" s="138">
        <v>0.45500000000000002</v>
      </c>
      <c r="F19" s="144">
        <v>0.59699999999999998</v>
      </c>
    </row>
    <row r="20" spans="1:6" x14ac:dyDescent="0.3">
      <c r="A20" s="127"/>
      <c r="B20" s="138">
        <v>0.14799999999999999</v>
      </c>
      <c r="C20" s="141">
        <v>0.26600000000000001</v>
      </c>
      <c r="D20" s="127"/>
      <c r="E20" s="138">
        <v>0.97699999999999998</v>
      </c>
      <c r="F20" s="144">
        <v>2.9319999999999999</v>
      </c>
    </row>
    <row r="21" spans="1:6" x14ac:dyDescent="0.3">
      <c r="A21" s="128"/>
      <c r="B21" s="139">
        <v>4.2000000000000003E-2</v>
      </c>
      <c r="C21" s="142">
        <v>1.903</v>
      </c>
      <c r="D21" s="128"/>
      <c r="E21" s="139">
        <v>0.68300000000000005</v>
      </c>
      <c r="F21" s="145">
        <v>7.64</v>
      </c>
    </row>
    <row r="22" spans="1:6" x14ac:dyDescent="0.3">
      <c r="A22" s="129"/>
    </row>
  </sheetData>
  <mergeCells count="3">
    <mergeCell ref="A2:C2"/>
    <mergeCell ref="D2:F2"/>
    <mergeCell ref="A1:F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22069-7AD6-4B82-97EA-F041FF3C45DD}">
  <dimension ref="A1:D26"/>
  <sheetViews>
    <sheetView workbookViewId="0">
      <selection activeCell="I8" sqref="I8"/>
    </sheetView>
  </sheetViews>
  <sheetFormatPr defaultRowHeight="14.4" x14ac:dyDescent="0.3"/>
  <cols>
    <col min="1" max="1" width="11.109375" bestFit="1" customWidth="1"/>
  </cols>
  <sheetData>
    <row r="1" spans="1:4" x14ac:dyDescent="0.3">
      <c r="A1" s="70" t="s">
        <v>92</v>
      </c>
      <c r="B1" s="71"/>
      <c r="C1" s="71"/>
      <c r="D1" s="72"/>
    </row>
    <row r="2" spans="1:4" x14ac:dyDescent="0.3">
      <c r="A2" s="54" t="s">
        <v>89</v>
      </c>
      <c r="B2" s="69" t="s">
        <v>90</v>
      </c>
      <c r="C2" s="69"/>
      <c r="D2" s="69"/>
    </row>
    <row r="3" spans="1:4" x14ac:dyDescent="0.3">
      <c r="A3" s="54" t="s">
        <v>66</v>
      </c>
      <c r="B3" s="54">
        <v>675.07</v>
      </c>
      <c r="C3" s="54">
        <v>840</v>
      </c>
      <c r="D3" s="54">
        <v>734.86</v>
      </c>
    </row>
    <row r="4" spans="1:4" x14ac:dyDescent="0.3">
      <c r="A4" s="54" t="s">
        <v>67</v>
      </c>
      <c r="B4" s="54">
        <v>207.57</v>
      </c>
      <c r="C4" s="54">
        <v>228.9</v>
      </c>
      <c r="D4" s="54">
        <v>216.96</v>
      </c>
    </row>
    <row r="5" spans="1:4" x14ac:dyDescent="0.3">
      <c r="A5" s="54" t="s">
        <v>68</v>
      </c>
      <c r="B5" s="54">
        <v>189.22</v>
      </c>
      <c r="C5" s="54">
        <v>196.85</v>
      </c>
      <c r="D5" s="54">
        <v>185.68</v>
      </c>
    </row>
    <row r="6" spans="1:4" x14ac:dyDescent="0.3">
      <c r="A6" s="54" t="s">
        <v>69</v>
      </c>
      <c r="B6" s="54">
        <v>193.59</v>
      </c>
      <c r="C6" s="54">
        <v>154.78</v>
      </c>
      <c r="D6" s="54">
        <v>164.77</v>
      </c>
    </row>
    <row r="7" spans="1:4" x14ac:dyDescent="0.3">
      <c r="A7" s="54" t="s">
        <v>70</v>
      </c>
      <c r="B7" s="54">
        <v>17.97</v>
      </c>
      <c r="C7" s="54">
        <v>19.68</v>
      </c>
      <c r="D7" s="54">
        <v>24.53</v>
      </c>
    </row>
    <row r="8" spans="1:4" x14ac:dyDescent="0.3">
      <c r="A8" s="54" t="s">
        <v>71</v>
      </c>
      <c r="B8" s="54">
        <v>885.35</v>
      </c>
      <c r="C8" s="54">
        <v>775.16</v>
      </c>
      <c r="D8" s="54">
        <v>775.02</v>
      </c>
    </row>
    <row r="9" spans="1:4" x14ac:dyDescent="0.3">
      <c r="A9" s="54" t="s">
        <v>72</v>
      </c>
      <c r="B9" s="54">
        <v>915.7</v>
      </c>
      <c r="C9" s="54">
        <v>1052.9000000000001</v>
      </c>
      <c r="D9" s="54">
        <v>1042.49</v>
      </c>
    </row>
    <row r="10" spans="1:4" x14ac:dyDescent="0.3">
      <c r="A10" s="54" t="s">
        <v>73</v>
      </c>
      <c r="B10" s="54">
        <v>1138.8599999999999</v>
      </c>
      <c r="C10" s="54">
        <v>1180.17</v>
      </c>
      <c r="D10" s="54">
        <v>1191.94</v>
      </c>
    </row>
    <row r="11" spans="1:4" x14ac:dyDescent="0.3">
      <c r="A11" s="54" t="s">
        <v>74</v>
      </c>
      <c r="B11" s="54">
        <v>99.22</v>
      </c>
      <c r="C11" s="54">
        <v>125.47</v>
      </c>
      <c r="D11" s="54">
        <v>111.32</v>
      </c>
    </row>
    <row r="12" spans="1:4" x14ac:dyDescent="0.3">
      <c r="A12" s="54" t="s">
        <v>75</v>
      </c>
      <c r="B12" s="54">
        <v>124.99</v>
      </c>
      <c r="C12" s="54">
        <v>148.9</v>
      </c>
      <c r="D12" s="54">
        <v>158.13999999999999</v>
      </c>
    </row>
    <row r="13" spans="1:4" x14ac:dyDescent="0.3">
      <c r="A13" s="54" t="s">
        <v>76</v>
      </c>
      <c r="B13" s="54">
        <v>193.8</v>
      </c>
      <c r="C13" s="54">
        <v>252.88</v>
      </c>
      <c r="D13" s="54">
        <v>260.88</v>
      </c>
    </row>
    <row r="14" spans="1:4" x14ac:dyDescent="0.3">
      <c r="A14" s="54" t="s">
        <v>77</v>
      </c>
      <c r="B14" s="54">
        <v>484.78</v>
      </c>
      <c r="C14" s="54">
        <v>549.99</v>
      </c>
      <c r="D14" s="54">
        <v>477.56</v>
      </c>
    </row>
    <row r="15" spans="1:4" x14ac:dyDescent="0.3">
      <c r="A15" s="54" t="s">
        <v>78</v>
      </c>
      <c r="B15" s="54">
        <v>56.1</v>
      </c>
      <c r="C15" s="54">
        <v>51.29</v>
      </c>
      <c r="D15" s="54">
        <v>40.6</v>
      </c>
    </row>
    <row r="16" spans="1:4" x14ac:dyDescent="0.3">
      <c r="A16" s="54" t="s">
        <v>79</v>
      </c>
      <c r="B16" s="54">
        <v>94.12</v>
      </c>
      <c r="C16" s="54">
        <v>119.01</v>
      </c>
      <c r="D16" s="54">
        <v>119.75</v>
      </c>
    </row>
    <row r="17" spans="1:4" x14ac:dyDescent="0.3">
      <c r="A17" s="54" t="s">
        <v>80</v>
      </c>
      <c r="B17" s="54">
        <v>241.71600000000001</v>
      </c>
      <c r="C17" s="54">
        <v>312.55200000000002</v>
      </c>
      <c r="D17" s="54">
        <v>269.036</v>
      </c>
    </row>
    <row r="18" spans="1:4" x14ac:dyDescent="0.3">
      <c r="A18" s="54" t="s">
        <v>81</v>
      </c>
      <c r="B18" s="54">
        <v>390.21</v>
      </c>
      <c r="C18" s="54">
        <v>554.1</v>
      </c>
      <c r="D18" s="54">
        <v>447.72</v>
      </c>
    </row>
    <row r="19" spans="1:4" x14ac:dyDescent="0.3">
      <c r="A19" s="54" t="s">
        <v>82</v>
      </c>
      <c r="B19" s="54">
        <v>378.9</v>
      </c>
      <c r="C19" s="54">
        <v>414.7</v>
      </c>
      <c r="D19" s="54">
        <v>405.18</v>
      </c>
    </row>
    <row r="20" spans="1:4" x14ac:dyDescent="0.3">
      <c r="A20" s="54" t="s">
        <v>83</v>
      </c>
      <c r="B20" s="54">
        <v>32.700000000000003</v>
      </c>
      <c r="C20" s="54">
        <v>40.26</v>
      </c>
      <c r="D20" s="54">
        <v>34.01</v>
      </c>
    </row>
    <row r="21" spans="1:4" x14ac:dyDescent="0.3">
      <c r="A21" s="54" t="s">
        <v>84</v>
      </c>
      <c r="B21" s="54">
        <v>128.46</v>
      </c>
      <c r="C21" s="54">
        <v>141.54</v>
      </c>
      <c r="D21" s="54">
        <v>137.52000000000001</v>
      </c>
    </row>
    <row r="22" spans="1:4" x14ac:dyDescent="0.3">
      <c r="A22" s="54" t="s">
        <v>85</v>
      </c>
      <c r="B22" s="54">
        <v>250.59</v>
      </c>
      <c r="C22" s="54">
        <v>335.19</v>
      </c>
      <c r="D22" s="54">
        <v>339.78</v>
      </c>
    </row>
    <row r="23" spans="1:4" x14ac:dyDescent="0.3">
      <c r="A23" s="54" t="s">
        <v>86</v>
      </c>
      <c r="B23" s="54">
        <v>86.26</v>
      </c>
      <c r="C23" s="54">
        <v>162.75</v>
      </c>
      <c r="D23" s="54">
        <v>121.57</v>
      </c>
    </row>
    <row r="24" spans="1:4" x14ac:dyDescent="0.3">
      <c r="A24" s="54" t="s">
        <v>45</v>
      </c>
      <c r="B24" s="54">
        <v>80.95</v>
      </c>
      <c r="C24" s="54">
        <v>89.13</v>
      </c>
      <c r="D24" s="54">
        <v>95.76</v>
      </c>
    </row>
    <row r="25" spans="1:4" x14ac:dyDescent="0.3">
      <c r="A25" s="54" t="s">
        <v>87</v>
      </c>
      <c r="B25" s="54">
        <v>6401.05</v>
      </c>
      <c r="C25" s="54">
        <v>7339.17</v>
      </c>
      <c r="D25" s="54">
        <v>8283.6200000000008</v>
      </c>
    </row>
    <row r="26" spans="1:4" x14ac:dyDescent="0.3">
      <c r="A26" s="54" t="s">
        <v>88</v>
      </c>
      <c r="B26" s="54">
        <v>874.24</v>
      </c>
      <c r="C26" s="54">
        <v>810.55</v>
      </c>
      <c r="D26" s="54">
        <v>782.62</v>
      </c>
    </row>
  </sheetData>
  <mergeCells count="2">
    <mergeCell ref="B2:D2"/>
    <mergeCell ref="A1:D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2AA6-6927-4FBE-92ED-530E98203A57}">
  <dimension ref="A1:D26"/>
  <sheetViews>
    <sheetView workbookViewId="0">
      <selection activeCell="I12" sqref="I12"/>
    </sheetView>
  </sheetViews>
  <sheetFormatPr defaultRowHeight="14.4" x14ac:dyDescent="0.3"/>
  <cols>
    <col min="1" max="1" width="11.109375" bestFit="1" customWidth="1"/>
  </cols>
  <sheetData>
    <row r="1" spans="1:4" x14ac:dyDescent="0.3">
      <c r="A1" s="70" t="s">
        <v>91</v>
      </c>
      <c r="B1" s="71"/>
      <c r="C1" s="71"/>
      <c r="D1" s="72"/>
    </row>
    <row r="2" spans="1:4" x14ac:dyDescent="0.3">
      <c r="A2" s="54" t="s">
        <v>89</v>
      </c>
      <c r="B2" s="69" t="s">
        <v>90</v>
      </c>
      <c r="C2" s="69"/>
      <c r="D2" s="69"/>
    </row>
    <row r="3" spans="1:4" x14ac:dyDescent="0.3">
      <c r="A3" s="54" t="s">
        <v>66</v>
      </c>
      <c r="B3" s="54">
        <v>904.51</v>
      </c>
      <c r="C3" s="54">
        <v>887.14</v>
      </c>
      <c r="D3" s="54">
        <v>781.14</v>
      </c>
    </row>
    <row r="4" spans="1:4" x14ac:dyDescent="0.3">
      <c r="A4" s="54" t="s">
        <v>67</v>
      </c>
      <c r="B4" s="54">
        <v>247.36</v>
      </c>
      <c r="C4" s="54">
        <v>244.1</v>
      </c>
      <c r="D4" s="54">
        <v>227.59</v>
      </c>
    </row>
    <row r="5" spans="1:4" x14ac:dyDescent="0.3">
      <c r="A5" s="54" t="s">
        <v>68</v>
      </c>
      <c r="B5" s="54">
        <v>205.32</v>
      </c>
      <c r="C5" s="54">
        <v>188.47</v>
      </c>
      <c r="D5" s="54">
        <v>186.49</v>
      </c>
    </row>
    <row r="6" spans="1:4" x14ac:dyDescent="0.3">
      <c r="A6" s="54" t="s">
        <v>69</v>
      </c>
      <c r="B6" s="54">
        <v>190.25</v>
      </c>
      <c r="C6" s="54">
        <v>203.79</v>
      </c>
      <c r="D6" s="54">
        <v>143.79</v>
      </c>
    </row>
    <row r="7" spans="1:4" x14ac:dyDescent="0.3">
      <c r="A7" s="54" t="s">
        <v>70</v>
      </c>
      <c r="B7" s="54">
        <v>22.92</v>
      </c>
      <c r="C7" s="54">
        <v>25.76</v>
      </c>
      <c r="D7" s="54">
        <v>23.67</v>
      </c>
    </row>
    <row r="8" spans="1:4" x14ac:dyDescent="0.3">
      <c r="A8" s="54" t="s">
        <v>71</v>
      </c>
      <c r="B8" s="54">
        <v>1031.32</v>
      </c>
      <c r="C8" s="54">
        <v>913.82</v>
      </c>
      <c r="D8" s="54">
        <v>803.76</v>
      </c>
    </row>
    <row r="9" spans="1:4" x14ac:dyDescent="0.3">
      <c r="A9" s="54" t="s">
        <v>72</v>
      </c>
      <c r="B9" s="54">
        <v>1441.36</v>
      </c>
      <c r="C9" s="54">
        <v>1572.26</v>
      </c>
      <c r="D9" s="54">
        <v>1386.77</v>
      </c>
    </row>
    <row r="10" spans="1:4" x14ac:dyDescent="0.3">
      <c r="A10" s="54" t="s">
        <v>73</v>
      </c>
      <c r="B10" s="54">
        <v>1125.93</v>
      </c>
      <c r="C10" s="54">
        <v>1122.93</v>
      </c>
      <c r="D10" s="54">
        <v>1045.78</v>
      </c>
    </row>
    <row r="11" spans="1:4" x14ac:dyDescent="0.3">
      <c r="A11" s="54" t="s">
        <v>74</v>
      </c>
      <c r="B11" s="54">
        <v>118.16</v>
      </c>
      <c r="C11" s="54">
        <v>121.96</v>
      </c>
      <c r="D11" s="54">
        <v>110.16</v>
      </c>
    </row>
    <row r="12" spans="1:4" x14ac:dyDescent="0.3">
      <c r="A12" s="54" t="s">
        <v>75</v>
      </c>
      <c r="B12" s="54">
        <v>137.04</v>
      </c>
      <c r="C12" s="54">
        <v>151.26</v>
      </c>
      <c r="D12" s="54">
        <v>114.51</v>
      </c>
    </row>
    <row r="13" spans="1:4" x14ac:dyDescent="0.3">
      <c r="A13" s="54" t="s">
        <v>76</v>
      </c>
      <c r="B13" s="54">
        <v>236.51</v>
      </c>
      <c r="C13" s="54">
        <v>249.66</v>
      </c>
      <c r="D13" s="54">
        <v>195.16</v>
      </c>
    </row>
    <row r="14" spans="1:4" x14ac:dyDescent="0.3">
      <c r="A14" s="54" t="s">
        <v>77</v>
      </c>
      <c r="B14" s="54">
        <v>563.52</v>
      </c>
      <c r="C14" s="54">
        <v>537.12</v>
      </c>
      <c r="D14" s="54">
        <v>544.75</v>
      </c>
    </row>
    <row r="15" spans="1:4" x14ac:dyDescent="0.3">
      <c r="A15" s="54" t="s">
        <v>78</v>
      </c>
      <c r="B15" s="54">
        <v>48.62</v>
      </c>
      <c r="C15" s="54">
        <v>41.4</v>
      </c>
      <c r="D15" s="54">
        <v>37.28</v>
      </c>
    </row>
    <row r="16" spans="1:4" x14ac:dyDescent="0.3">
      <c r="A16" s="54" t="s">
        <v>79</v>
      </c>
      <c r="B16" s="54">
        <v>121.23</v>
      </c>
      <c r="C16" s="54">
        <v>112.69</v>
      </c>
      <c r="D16" s="54">
        <v>106.03</v>
      </c>
    </row>
    <row r="17" spans="1:4" x14ac:dyDescent="0.3">
      <c r="A17" s="54" t="s">
        <v>80</v>
      </c>
      <c r="B17" s="54">
        <v>257.28800000000001</v>
      </c>
      <c r="C17" s="54">
        <v>248.64400000000001</v>
      </c>
      <c r="D17" s="54">
        <v>244.232</v>
      </c>
    </row>
    <row r="18" spans="1:4" x14ac:dyDescent="0.3">
      <c r="A18" s="54" t="s">
        <v>81</v>
      </c>
      <c r="B18" s="54">
        <v>557.49</v>
      </c>
      <c r="C18" s="54">
        <v>522.65</v>
      </c>
      <c r="D18" s="54">
        <v>514.78</v>
      </c>
    </row>
    <row r="19" spans="1:4" x14ac:dyDescent="0.3">
      <c r="A19" s="54" t="s">
        <v>82</v>
      </c>
      <c r="B19" s="54">
        <v>446.33</v>
      </c>
      <c r="C19" s="54">
        <v>443.25</v>
      </c>
      <c r="D19" s="54">
        <v>427.68</v>
      </c>
    </row>
    <row r="20" spans="1:4" x14ac:dyDescent="0.3">
      <c r="A20" s="54" t="s">
        <v>83</v>
      </c>
      <c r="B20" s="54">
        <v>47.2</v>
      </c>
      <c r="C20" s="54">
        <v>41.63</v>
      </c>
      <c r="D20" s="54">
        <v>37.28</v>
      </c>
    </row>
    <row r="21" spans="1:4" x14ac:dyDescent="0.3">
      <c r="A21" s="54" t="s">
        <v>84</v>
      </c>
      <c r="B21" s="54">
        <v>114.43</v>
      </c>
      <c r="C21" s="54">
        <v>112.5</v>
      </c>
      <c r="D21" s="54">
        <v>99.13</v>
      </c>
    </row>
    <row r="22" spans="1:4" x14ac:dyDescent="0.3">
      <c r="A22" s="54" t="s">
        <v>85</v>
      </c>
      <c r="B22" s="54">
        <v>328.72</v>
      </c>
      <c r="C22" s="54">
        <v>352.36</v>
      </c>
      <c r="D22" s="54">
        <v>294.19</v>
      </c>
    </row>
    <row r="23" spans="1:4" x14ac:dyDescent="0.3">
      <c r="A23" s="54" t="s">
        <v>86</v>
      </c>
      <c r="B23" s="54">
        <v>148.13</v>
      </c>
      <c r="C23" s="54">
        <v>127.43</v>
      </c>
      <c r="D23" s="54">
        <v>150.97</v>
      </c>
    </row>
    <row r="24" spans="1:4" x14ac:dyDescent="0.3">
      <c r="A24" s="54" t="s">
        <v>45</v>
      </c>
      <c r="B24" s="54">
        <v>103.56</v>
      </c>
      <c r="C24" s="54">
        <v>113.43</v>
      </c>
      <c r="D24" s="54">
        <v>98.57</v>
      </c>
    </row>
    <row r="25" spans="1:4" x14ac:dyDescent="0.3">
      <c r="A25" s="54" t="s">
        <v>87</v>
      </c>
      <c r="B25" s="54">
        <v>7524.24</v>
      </c>
      <c r="C25" s="54">
        <v>7740.14</v>
      </c>
      <c r="D25" s="54">
        <v>7573.06</v>
      </c>
    </row>
    <row r="26" spans="1:4" x14ac:dyDescent="0.3">
      <c r="A26" s="54" t="s">
        <v>88</v>
      </c>
      <c r="B26" s="54">
        <v>779.32</v>
      </c>
      <c r="C26" s="54">
        <v>633.86</v>
      </c>
      <c r="D26" s="54">
        <v>678.07</v>
      </c>
    </row>
  </sheetData>
  <mergeCells count="2">
    <mergeCell ref="B2:D2"/>
    <mergeCell ref="A1:D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9BA93-9466-49CA-B2D1-28A1593B651F}">
  <dimension ref="A1:AD14"/>
  <sheetViews>
    <sheetView workbookViewId="0">
      <selection sqref="A1:B1"/>
    </sheetView>
  </sheetViews>
  <sheetFormatPr defaultRowHeight="14.4" x14ac:dyDescent="0.3"/>
  <cols>
    <col min="1" max="2" width="14.6640625" customWidth="1"/>
  </cols>
  <sheetData>
    <row r="1" spans="1:30" ht="15.6" x14ac:dyDescent="0.35">
      <c r="A1" s="147" t="s">
        <v>157</v>
      </c>
      <c r="B1" s="148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</row>
    <row r="2" spans="1:30" x14ac:dyDescent="0.3">
      <c r="A2" s="151" t="s">
        <v>153</v>
      </c>
      <c r="B2" s="152" t="s">
        <v>108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 x14ac:dyDescent="0.3">
      <c r="A3" s="132">
        <v>6.36</v>
      </c>
      <c r="B3" s="153">
        <v>0.92100000000000004</v>
      </c>
      <c r="C3" s="125"/>
      <c r="D3" s="125"/>
      <c r="E3" s="125"/>
      <c r="F3" s="125"/>
      <c r="G3" s="125"/>
      <c r="H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</row>
    <row r="4" spans="1:30" x14ac:dyDescent="0.3">
      <c r="A4" s="132">
        <v>6.64</v>
      </c>
      <c r="B4" s="149">
        <v>5.94</v>
      </c>
    </row>
    <row r="5" spans="1:30" x14ac:dyDescent="0.3">
      <c r="A5" s="132">
        <v>6.01</v>
      </c>
      <c r="B5" s="153">
        <v>0.92100000000000004</v>
      </c>
      <c r="C5" s="125"/>
    </row>
    <row r="6" spans="1:30" x14ac:dyDescent="0.3">
      <c r="A6" s="132">
        <v>6.15</v>
      </c>
      <c r="B6" s="149">
        <v>6.05</v>
      </c>
      <c r="C6" s="125"/>
    </row>
    <row r="7" spans="1:30" x14ac:dyDescent="0.3">
      <c r="A7" s="132">
        <v>6.37</v>
      </c>
      <c r="B7" s="149">
        <v>2.2400000000000002</v>
      </c>
      <c r="C7" s="125"/>
    </row>
    <row r="8" spans="1:30" x14ac:dyDescent="0.3">
      <c r="A8" s="132">
        <v>5.85</v>
      </c>
      <c r="B8" s="149">
        <v>5.86</v>
      </c>
      <c r="C8" s="125"/>
    </row>
    <row r="9" spans="1:30" x14ac:dyDescent="0.3">
      <c r="A9" s="132">
        <v>6.21</v>
      </c>
      <c r="B9" s="149">
        <v>6.37</v>
      </c>
      <c r="C9" s="125"/>
    </row>
    <row r="10" spans="1:30" x14ac:dyDescent="0.3">
      <c r="A10" s="132">
        <v>6.62</v>
      </c>
      <c r="B10" s="153">
        <v>0.92100000000000004</v>
      </c>
      <c r="C10" s="125"/>
    </row>
    <row r="11" spans="1:30" x14ac:dyDescent="0.3">
      <c r="A11" s="132">
        <v>6.48</v>
      </c>
      <c r="B11" s="149">
        <v>6.3</v>
      </c>
      <c r="C11" s="125"/>
    </row>
    <row r="12" spans="1:30" x14ac:dyDescent="0.3">
      <c r="A12" s="133">
        <v>6.01</v>
      </c>
      <c r="B12" s="150">
        <v>6.01</v>
      </c>
      <c r="C12" s="125"/>
    </row>
    <row r="13" spans="1:30" x14ac:dyDescent="0.3">
      <c r="C13" s="125"/>
    </row>
    <row r="14" spans="1:30" ht="43.2" customHeight="1" x14ac:dyDescent="0.3">
      <c r="A14" s="154" t="s">
        <v>154</v>
      </c>
      <c r="B14" s="154"/>
      <c r="C14" s="154"/>
    </row>
  </sheetData>
  <mergeCells count="2">
    <mergeCell ref="A1:B1"/>
    <mergeCell ref="A14:C1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5760-BCEB-41DA-889E-0E4D9C868D48}">
  <dimension ref="A1:B13"/>
  <sheetViews>
    <sheetView tabSelected="1" workbookViewId="0">
      <selection activeCell="F8" sqref="F8"/>
    </sheetView>
  </sheetViews>
  <sheetFormatPr defaultRowHeight="14.4" x14ac:dyDescent="0.3"/>
  <cols>
    <col min="1" max="1" width="16.77734375" bestFit="1" customWidth="1"/>
    <col min="2" max="2" width="17.88671875" bestFit="1" customWidth="1"/>
  </cols>
  <sheetData>
    <row r="1" spans="1:2" x14ac:dyDescent="0.3">
      <c r="A1" s="124" t="s">
        <v>150</v>
      </c>
      <c r="B1" s="124"/>
    </row>
    <row r="2" spans="1:2" x14ac:dyDescent="0.3">
      <c r="A2" s="152" t="s">
        <v>155</v>
      </c>
      <c r="B2" s="155" t="s">
        <v>156</v>
      </c>
    </row>
    <row r="3" spans="1:2" x14ac:dyDescent="0.3">
      <c r="A3" s="137">
        <v>0.27500000000000002</v>
      </c>
      <c r="B3" s="141">
        <v>33.075000000000003</v>
      </c>
    </row>
    <row r="4" spans="1:2" x14ac:dyDescent="0.3">
      <c r="A4" s="138">
        <v>0.435</v>
      </c>
      <c r="B4" s="141">
        <v>4.9000000000000002E-2</v>
      </c>
    </row>
    <row r="5" spans="1:2" x14ac:dyDescent="0.3">
      <c r="A5" s="138">
        <v>3.0000000000000001E-3</v>
      </c>
      <c r="B5" s="141">
        <v>4.05</v>
      </c>
    </row>
    <row r="6" spans="1:2" x14ac:dyDescent="0.3">
      <c r="A6" s="138">
        <v>0.371</v>
      </c>
      <c r="B6" s="141">
        <v>2E-3</v>
      </c>
    </row>
    <row r="7" spans="1:2" x14ac:dyDescent="0.3">
      <c r="A7" s="138">
        <v>0.33500000000000002</v>
      </c>
      <c r="B7" s="141">
        <v>6.6269999999999998</v>
      </c>
    </row>
    <row r="8" spans="1:2" x14ac:dyDescent="0.3">
      <c r="A8" s="138">
        <v>0.19600000000000001</v>
      </c>
      <c r="B8" s="141">
        <v>1.925</v>
      </c>
    </row>
    <row r="9" spans="1:2" x14ac:dyDescent="0.3">
      <c r="A9" s="138">
        <v>0.45300000000000001</v>
      </c>
      <c r="B9" s="142">
        <v>0.82799999999999996</v>
      </c>
    </row>
    <row r="10" spans="1:2" x14ac:dyDescent="0.3">
      <c r="A10" s="138">
        <v>0.53200000000000003</v>
      </c>
      <c r="B10" s="156"/>
    </row>
    <row r="11" spans="1:2" x14ac:dyDescent="0.3">
      <c r="A11" s="138">
        <v>0.89100000000000001</v>
      </c>
      <c r="B11" s="156"/>
    </row>
    <row r="12" spans="1:2" x14ac:dyDescent="0.3">
      <c r="A12" s="139">
        <v>0.45600000000000002</v>
      </c>
      <c r="B12" s="158"/>
    </row>
    <row r="13" spans="1:2" x14ac:dyDescent="0.3">
      <c r="B13" s="157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2a</vt:lpstr>
      <vt:lpstr>2b</vt:lpstr>
      <vt:lpstr>2c</vt:lpstr>
      <vt:lpstr>3a</vt:lpstr>
      <vt:lpstr>3b</vt:lpstr>
      <vt:lpstr>3c</vt:lpstr>
      <vt:lpstr>3d</vt:lpstr>
      <vt:lpstr>3e</vt:lpstr>
      <vt:lpstr>3f</vt:lpstr>
      <vt:lpstr>3g</vt:lpstr>
      <vt:lpstr>3h</vt:lpstr>
      <vt:lpstr>4b</vt:lpstr>
      <vt:lpstr>4c</vt:lpstr>
      <vt:lpstr>4d</vt:lpstr>
      <vt:lpstr>4e</vt:lpstr>
      <vt:lpstr>4f</vt:lpstr>
      <vt:lpstr>5a</vt:lpstr>
      <vt:lpstr>5b</vt:lpstr>
      <vt:lpstr>5c</vt:lpstr>
      <vt:lpstr>5d</vt:lpstr>
      <vt:lpstr>S2b</vt:lpstr>
      <vt:lpstr>S4a</vt:lpstr>
      <vt:lpstr>S4b</vt:lpstr>
      <vt:lpstr>S4c</vt:lpstr>
      <vt:lpstr>S4d</vt:lpstr>
      <vt:lpstr>S5a</vt:lpstr>
      <vt:lpstr>S5b</vt:lpstr>
      <vt:lpstr>S6a</vt:lpstr>
      <vt:lpstr>S6b</vt:lpstr>
      <vt:lpstr>S9</vt:lpstr>
      <vt:lpstr>S10a</vt:lpstr>
      <vt:lpstr>S10b</vt:lpstr>
      <vt:lpstr>S11a</vt:lpstr>
      <vt:lpstr>S11b</vt:lpstr>
      <vt:lpstr>S12a</vt:lpstr>
      <vt:lpstr>S12b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Freiberg, Jeffrey A</dc:creator>
  <cp:lastModifiedBy>Jeffrey Freiberg</cp:lastModifiedBy>
  <dcterms:created xsi:type="dcterms:W3CDTF">2024-05-16T14:13:28Z</dcterms:created>
  <dcterms:modified xsi:type="dcterms:W3CDTF">2024-07-14T21:50:06Z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8cef-6f2b-4af1-b4ac-d815ff795cd6_Enabled">
    <vt:lpwstr>true</vt:lpwstr>
  </property>
  <property fmtid="{D5CDD505-2E9C-101B-9397-08002B2CF9AE}" pid="3" name="MSIP_Label_792c8cef-6f2b-4af1-b4ac-d815ff795cd6_SetDate">
    <vt:lpwstr>2024-05-16T14:13:35Z</vt:lpwstr>
  </property>
  <property fmtid="{D5CDD505-2E9C-101B-9397-08002B2CF9AE}" pid="4" name="MSIP_Label_792c8cef-6f2b-4af1-b4ac-d815ff795cd6_Method">
    <vt:lpwstr>Standard</vt:lpwstr>
  </property>
  <property fmtid="{D5CDD505-2E9C-101B-9397-08002B2CF9AE}" pid="5" name="MSIP_Label_792c8cef-6f2b-4af1-b4ac-d815ff795cd6_Name">
    <vt:lpwstr>VUMC General</vt:lpwstr>
  </property>
  <property fmtid="{D5CDD505-2E9C-101B-9397-08002B2CF9AE}" pid="6" name="MSIP_Label_792c8cef-6f2b-4af1-b4ac-d815ff795cd6_SiteId">
    <vt:lpwstr>ef575030-1424-4ed8-b83c-12c533d879ab</vt:lpwstr>
  </property>
  <property fmtid="{D5CDD505-2E9C-101B-9397-08002B2CF9AE}" pid="7" name="MSIP_Label_792c8cef-6f2b-4af1-b4ac-d815ff795cd6_ActionId">
    <vt:lpwstr>035f98bc-d8a7-4d4b-9225-47ed1008db75</vt:lpwstr>
  </property>
  <property fmtid="{D5CDD505-2E9C-101B-9397-08002B2CF9AE}" pid="8" name="MSIP_Label_792c8cef-6f2b-4af1-b4ac-d815ff795cd6_ContentBits">
    <vt:lpwstr>0</vt:lpwstr>
  </property>
</Properties>
</file>